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bookViews>
  <sheets>
    <sheet name="Schedule" sheetId="1" r:id="rId1"/>
  </sheets>
  <externalReferences>
    <externalReference r:id="rId2"/>
  </externalReferences>
  <definedNames>
    <definedName name="_a3" hidden="1">{"pl_t&amp;d",#N/A,FALSE,"p&amp;l_t&amp;D_01_02 (2)"}</definedName>
    <definedName name="_aa1" hidden="1">{"pl_t&amp;d",#N/A,FALSE,"p&amp;l_t&amp;D_01_02 (2)"}</definedName>
    <definedName name="_B1" hidden="1">{"pl_t&amp;d",#N/A,FALSE,"p&amp;l_t&amp;D_01_02 (2)"}</definedName>
    <definedName name="_CAT04" hidden="1">{"pl_t&amp;d",#N/A,FALSE,"p&amp;l_t&amp;D_01_02 (2)"}</definedName>
    <definedName name="_dd1" hidden="1">{"pl_t&amp;d",#N/A,FALSE,"p&amp;l_t&amp;D_01_02 (2)"}</definedName>
    <definedName name="_dem2" hidden="1">{"pl_t&amp;d",#N/A,FALSE,"p&amp;l_t&amp;D_01_02 (2)"}</definedName>
    <definedName name="_dem3" hidden="1">{"pl_t&amp;d",#N/A,FALSE,"p&amp;l_t&amp;D_01_02 (2)"}</definedName>
    <definedName name="_E5" hidden="1">{"pl_t&amp;d",#N/A,FALSE,"p&amp;l_t&amp;D_01_02 (2)"}</definedName>
    <definedName name="_Fill" localSheetId="0" hidden="1">[1]ATP!#REF!</definedName>
    <definedName name="_Fill" hidden="1">[1]ATP!#REF!</definedName>
    <definedName name="_xlnm._FilterDatabase" localSheetId="0" hidden="1">Schedule!$G$5:$G$372</definedName>
    <definedName name="_fin2" hidden="1">{"pl_t&amp;d",#N/A,FALSE,"p&amp;l_t&amp;D_01_02 (2)"}</definedName>
    <definedName name="_for5" hidden="1">{"pl_t&amp;d",#N/A,FALSE,"p&amp;l_t&amp;D_01_02 (2)"}</definedName>
    <definedName name="_j3" hidden="1">{"pl_t&amp;d",#N/A,FALSE,"p&amp;l_t&amp;D_01_02 (2)"}</definedName>
    <definedName name="_j4" hidden="1">{"pl_t&amp;d",#N/A,FALSE,"p&amp;l_t&amp;D_01_02 (2)"}</definedName>
    <definedName name="_j5" hidden="1">{"pl_t&amp;d",#N/A,FALSE,"p&amp;l_t&amp;D_01_02 (2)"}</definedName>
    <definedName name="_k1" hidden="1">{"pl_t&amp;d",#N/A,FALSE,"p&amp;l_t&amp;D_01_02 (2)"}</definedName>
    <definedName name="_Key1" localSheetId="0" hidden="1">[1]ATP!#REF!</definedName>
    <definedName name="_Key1" hidden="1">[1]ATP!#REF!</definedName>
    <definedName name="_Key2" localSheetId="0" hidden="1">#REF!</definedName>
    <definedName name="_Key2" hidden="1">#REF!</definedName>
    <definedName name="_new1" hidden="1">{"pl_t&amp;d",#N/A,FALSE,"p&amp;l_t&amp;D_01_02 (2)"}</definedName>
    <definedName name="_no1" hidden="1">{"pl_t&amp;d",#N/A,FALSE,"p&amp;l_t&amp;D_01_02 (2)"}</definedName>
    <definedName name="_not1" hidden="1">{"pl_t&amp;d",#N/A,FALSE,"p&amp;l_t&amp;D_01_02 (2)"}</definedName>
    <definedName name="_Order1" hidden="1">255</definedName>
    <definedName name="_Order2" hidden="1">255</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Parse_In" localSheetId="0" hidden="1">#REF!</definedName>
    <definedName name="_Parse_In" hidden="1">#REF!</definedName>
    <definedName name="_Parse_Out" localSheetId="0" hidden="1">#REF!</definedName>
    <definedName name="_Parse_Out" hidden="1">#REF!</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ort" localSheetId="0" hidden="1">#REF!</definedName>
    <definedName name="_Sort" hidden="1">#REF!</definedName>
    <definedName name="_ss1" hidden="1">{"pl_t&amp;d",#N/A,FALSE,"p&amp;l_t&amp;D_01_02 (2)"}</definedName>
    <definedName name="_udc12" hidden="1">{"pl_t&amp;d",#N/A,FALSE,"p&amp;l_t&amp;D_01_02 (2)"}</definedName>
    <definedName name="AA" hidden="1">{"pl_t&amp;d",#N/A,FALSE,"p&amp;l_t&amp;D_01_02 (2)"}</definedName>
    <definedName name="AAAAA" hidden="1">{"pl_t&amp;d",#N/A,FALSE,"p&amp;l_t&amp;D_01_02 (2)"}</definedName>
    <definedName name="aaaaaaa" hidden="1">{"pl_t&amp;d",#N/A,FALSE,"p&amp;l_t&amp;D_01_02 (2)"}</definedName>
    <definedName name="ab" hidden="1">{"pl_td_01_02",#N/A,FALSE,"p&amp;l_t&amp;D_01_02 (2)"}</definedName>
    <definedName name="abb" hidden="1">{"pl_t&amp;d",#N/A,FALSE,"p&amp;l_t&amp;D_01_02 (2)"}</definedName>
    <definedName name="Abstract" hidden="1">{"pl_t&amp;d",#N/A,FALSE,"p&amp;l_t&amp;D_01_02 (2)"}</definedName>
    <definedName name="abstract1" hidden="1">{"pl_t&amp;d",#N/A,FALSE,"p&amp;l_t&amp;D_01_02 (2)"}</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db" hidden="1">{"pl_t&amp;d",#N/A,FALSE,"p&amp;l_t&amp;D_01_02 (2)"}</definedName>
    <definedName name="adherance" hidden="1">{"pl_t&amp;d",#N/A,FALSE,"p&amp;l_t&amp;D_01_02 (2)"}</definedName>
    <definedName name="AFD" hidden="1">{"pl_t&amp;d",#N/A,FALSE,"p&amp;l_t&amp;D_01_02 (2)"}</definedName>
    <definedName name="agl" hidden="1">{"pl_t&amp;d",#N/A,FALSE,"p&amp;l_t&amp;D_01_02 (2)"}</definedName>
    <definedName name="agll" hidden="1">{"pl_t&amp;d",#N/A,FALSE,"p&amp;l_t&amp;D_01_02 (2)"}</definedName>
    <definedName name="AKBAR" hidden="1">{"pl_td_01_02",#N/A,FALSE,"p&amp;l_t&amp;D_01_02 (2)"}</definedName>
    <definedName name="alfhkjgr" hidden="1">{"pl_t&amp;d",#N/A,FALSE,"p&amp;l_t&amp;D_01_02 (2)"}</definedName>
    <definedName name="amar" hidden="1">{"pl_t&amp;d",#N/A,FALSE,"p&amp;l_t&amp;D_01_02 (2)"}</definedName>
    <definedName name="AMARNATH" hidden="1">{"pl_t&amp;d",#N/A,FALSE,"p&amp;l_t&amp;D_01_02 (2)"}</definedName>
    <definedName name="an" hidden="1">{"pl_t&amp;d",#N/A,FALSE,"p&amp;l_t&amp;D_01_02 (2)"}</definedName>
    <definedName name="Annexure" hidden="1">{"pl_t&amp;d",#N/A,FALSE,"p&amp;l_t&amp;D_01_02 (2)"}</definedName>
    <definedName name="apr" hidden="1">{"pl_t&amp;d",#N/A,FALSE,"p&amp;l_t&amp;D_01_02 (2)"}</definedName>
    <definedName name="as" hidden="1">{"pl_t&amp;d",#N/A,FALSE,"p&amp;l_t&amp;D_01_02 (2)"}</definedName>
    <definedName name="asd" hidden="1">{"pl_t&amp;d",#N/A,FALSE,"p&amp;l_t&amp;D_01_02 (2)"}</definedName>
    <definedName name="asdfsdfsd" hidden="1">{"pl_t&amp;d",#N/A,FALSE,"p&amp;l_t&amp;D_01_02 (2)"}</definedName>
    <definedName name="b" hidden="1">{"pl_t&amp;d",#N/A,FALSE,"p&amp;l_t&amp;D_01_02 (2)"}</definedName>
    <definedName name="bab" hidden="1">{"pl_t&amp;d",#N/A,FALSE,"p&amp;l_t&amp;D_01_02 (2)"}</definedName>
    <definedName name="bb" hidden="1">{"pl_t&amp;d",#N/A,FALSE,"p&amp;l_t&amp;D_01_02 (2)"}</definedName>
    <definedName name="bbb" hidden="1">{"pl_t&amp;d",#N/A,FALSE,"p&amp;l_t&amp;D_01_02 (2)"}</definedName>
    <definedName name="bdc" hidden="1">{"pl_t&amp;d",#N/A,FALSE,"p&amp;l_t&amp;D_01_02 (2)"}</definedName>
    <definedName name="book" hidden="1">{"pl_t&amp;d",#N/A,FALSE,"p&amp;l_t&amp;D_01_02 (2)"}</definedName>
    <definedName name="Breakdowns" hidden="1">{"pl_t&amp;d",#N/A,FALSE,"p&amp;l_t&amp;D_01_02 (2)"}</definedName>
    <definedName name="burnt" hidden="1">{"pl_td_01_02",#N/A,FALSE,"p&amp;l_t&amp;D_01_02 (2)"}</definedName>
    <definedName name="CASE" hidden="1">{"pl_t&amp;d",#N/A,FALSE,"p&amp;l_t&amp;D_01_02 (2)"}</definedName>
    <definedName name="cbd" hidden="1">{"pl_t&amp;d",#N/A,FALSE,"p&amp;l_t&amp;D_01_02 (2)"}</definedName>
    <definedName name="cc" hidden="1">{"pl_t&amp;d",#N/A,FALSE,"p&amp;l_t&amp;D_01_02 (2)"}</definedName>
    <definedName name="cccc" hidden="1">{"pl_t&amp;d",#N/A,FALSE,"p&amp;l_t&amp;D_01_02 (2)"}</definedName>
    <definedName name="Circle1" hidden="1">{"pl_t&amp;d",#N/A,FALSE,"p&amp;l_t&amp;D_01_02 (2)"}</definedName>
    <definedName name="CLOSE" localSheetId="0" hidden="1">#REF!</definedName>
    <definedName name="CLOSE" hidden="1">#REF!</definedName>
    <definedName name="col" hidden="1">{"pl_t&amp;d",#N/A,FALSE,"p&amp;l_t&amp;D_01_02 (2)"}</definedName>
    <definedName name="com" hidden="1">{"pl_t&amp;d",#N/A,FALSE,"p&amp;l_t&amp;D_01_02 (2)"}</definedName>
    <definedName name="COPY" hidden="1">{"pl_t&amp;d",#N/A,FALSE,"p&amp;l_t&amp;D_01_02 (2)"}</definedName>
    <definedName name="cumm" hidden="1">{"pl_td_01_02",#N/A,FALSE,"p&amp;l_t&amp;D_01_02 (2)"}</definedName>
    <definedName name="CUMM3AUG" hidden="1">{"pl_t&amp;d",#N/A,FALSE,"p&amp;l_t&amp;D_01_02 (2)"}</definedName>
    <definedName name="d" hidden="1">{"pl_t&amp;d",#N/A,FALSE,"p&amp;l_t&amp;D_01_02 (2)"}</definedName>
    <definedName name="David" hidden="1">{"pl_t&amp;d",#N/A,FALSE,"p&amp;l_t&amp;D_01_02 (2)"}</definedName>
    <definedName name="dd" hidden="1">{"pl_t&amp;d",#N/A,FALSE,"p&amp;l_t&amp;D_01_02 (2)"}</definedName>
    <definedName name="ddkdkdkd" hidden="1">{"pl_t&amp;d",#N/A,FALSE,"p&amp;l_t&amp;D_01_02 (2)"}</definedName>
    <definedName name="ddllsskf" hidden="1">{"pl_t&amp;d",#N/A,FALSE,"p&amp;l_t&amp;D_01_02 (2)"}</definedName>
    <definedName name="dem" hidden="1">{"pl_t&amp;d",#N/A,FALSE,"p&amp;l_t&amp;D_01_02 (2)"}</definedName>
    <definedName name="Demand" hidden="1">{"pl_t&amp;d",#N/A,FALSE,"p&amp;l_t&amp;D_01_02 (2)"}</definedName>
    <definedName name="df" hidden="1">{"pl_t&amp;d",#N/A,FALSE,"p&amp;l_t&amp;D_01_02 (2)"}</definedName>
    <definedName name="dfdfd" hidden="1">{"pl_t&amp;d",#N/A,FALSE,"p&amp;l_t&amp;D_01_02 (2)"}</definedName>
    <definedName name="dfdfdf" hidden="1">{"pl_t&amp;d",#N/A,FALSE,"p&amp;l_t&amp;D_01_02 (2)"}</definedName>
    <definedName name="dfdfdfd" hidden="1">{"pl_t&amp;d",#N/A,FALSE,"p&amp;l_t&amp;D_01_02 (2)"}</definedName>
    <definedName name="dfdsfsd" hidden="1">{"pl_t&amp;d",#N/A,FALSE,"p&amp;l_t&amp;D_01_02 (2)"}</definedName>
    <definedName name="dfgdfg" hidden="1">{"pl_t&amp;d",#N/A,FALSE,"p&amp;l_t&amp;D_01_02 (2)"}</definedName>
    <definedName name="dfghfjg" hidden="1">{"pl_t&amp;d",#N/A,FALSE,"p&amp;l_t&amp;D_01_02 (2)"}</definedName>
    <definedName name="dgh" hidden="1">{"pl_t&amp;d",#N/A,FALSE,"p&amp;l_t&amp;D_01_02 (2)"}</definedName>
    <definedName name="djdjdjjdd" hidden="1">{"pl_t&amp;d",#N/A,FALSE,"p&amp;l_t&amp;D_01_02 (2)"}</definedName>
    <definedName name="djdjdjjjd" hidden="1">{"pl_t&amp;d",#N/A,FALSE,"p&amp;l_t&amp;D_01_02 (2)"}</definedName>
    <definedName name="dkd" hidden="1">{"pl_t&amp;d",#N/A,FALSE,"p&amp;l_t&amp;D_01_02 (2)"}</definedName>
    <definedName name="dkdksklds" hidden="1">{"pl_t&amp;d",#N/A,FALSE,"p&amp;l_t&amp;D_01_02 (2)"}</definedName>
    <definedName name="dkkdkdkkd" hidden="1">{"pl_t&amp;d",#N/A,FALSE,"p&amp;l_t&amp;D_01_02 (2)"}</definedName>
    <definedName name="dkls" hidden="1">{#N/A,#N/A,FALSE,"1.1";#N/A,#N/A,FALSE,"1.1a";#N/A,#N/A,FALSE,"1.1b";#N/A,#N/A,FALSE,"1.1c";#N/A,#N/A,FALSE,"1.1e";#N/A,#N/A,FALSE,"1.1f";#N/A,#N/A,FALSE,"1.1g";#N/A,#N/A,FALSE,"1.1h_T";#N/A,#N/A,FALSE,"1.1h_D";#N/A,#N/A,FALSE,"1.2";#N/A,#N/A,FALSE,"1.3";#N/A,#N/A,FALSE,"1.3b";#N/A,#N/A,FALSE,"1.4";#N/A,#N/A,FALSE,"1.5";#N/A,#N/A,FALSE,"1.6";#N/A,#N/A,FALSE,"2.1";#N/A,#N/A,FALSE,"SOD";#N/A,#N/A,FALSE,"OL";#N/A,#N/A,FALSE,"CF"}</definedName>
    <definedName name="dlldl" hidden="1">{"pl_td_01_02",#N/A,FALSE,"p&amp;l_t&amp;D_01_02 (2)"}</definedName>
    <definedName name="drawal" hidden="1">{"pl_t&amp;d",#N/A,FALSE,"p&amp;l_t&amp;D_01_02 (2)"}</definedName>
    <definedName name="dskdskkds" hidden="1">{"pl_t&amp;d",#N/A,FALSE,"p&amp;l_t&amp;D_01_02 (2)"}</definedName>
    <definedName name="dtrs" hidden="1">{"pl_t&amp;d",#N/A,FALSE,"p&amp;l_t&amp;D_01_02 (2)"}</definedName>
    <definedName name="dydyen" hidden="1">{"pl_t&amp;d",#N/A,FALSE,"p&amp;l_t&amp;D_01_02 (2)"}</definedName>
    <definedName name="e" hidden="1">{"pl_t&amp;d",#N/A,FALSE,"p&amp;l_t&amp;D_01_02 (2)"}</definedName>
    <definedName name="eee" hidden="1">{"pl_td_01_02",#N/A,FALSE,"p&amp;l_t&amp;D_01_02 (2)"}</definedName>
    <definedName name="eeerrerewre" hidden="1">{"pl_t&amp;d",#N/A,FALSE,"p&amp;l_t&amp;D_01_02 (2)"}</definedName>
    <definedName name="er" hidden="1">{"pl_t&amp;d",#N/A,FALSE,"p&amp;l_t&amp;D_01_02 (2)"}</definedName>
    <definedName name="ert" hidden="1">{"pl_t&amp;d",#N/A,FALSE,"p&amp;l_t&amp;D_01_02 (2)"}</definedName>
    <definedName name="eueue" hidden="1">{"pl_t&amp;d",#N/A,FALSE,"p&amp;l_t&amp;D_01_02 (2)"}</definedName>
    <definedName name="ewtqyewqdu" hidden="1">{"pl_t&amp;d",#N/A,FALSE,"p&amp;l_t&amp;D_01_02 (2)"}</definedName>
    <definedName name="excepts" hidden="1">{"pl_t&amp;d",#N/A,FALSE,"p&amp;l_t&amp;D_01_02 (2)"}</definedName>
    <definedName name="fc" hidden="1">{"pl_td_01_02",#N/A,FALSE,"p&amp;l_t&amp;D_01_02 (2)"}</definedName>
    <definedName name="fd" hidden="1">{"pl_t&amp;d",#N/A,FALSE,"p&amp;l_t&amp;D_01_02 (2)"}</definedName>
    <definedName name="FDAG" hidden="1">{"pl_t&amp;d",#N/A,FALSE,"p&amp;l_t&amp;D_01_02 (2)"}</definedName>
    <definedName name="fdah" hidden="1">{"pl_t&amp;d",#N/A,FALSE,"p&amp;l_t&amp;D_01_02 (2)"}</definedName>
    <definedName name="fdfagg" hidden="1">{"pl_t&amp;d",#N/A,FALSE,"p&amp;l_t&amp;D_01_02 (2)"}</definedName>
    <definedName name="fdfddd" hidden="1">{"pl_td_01_02",#N/A,FALSE,"p&amp;l_t&amp;D_01_02 (2)"}</definedName>
    <definedName name="fdfsf" hidden="1">{"pl_td_01_02",#N/A,FALSE,"p&amp;l_t&amp;D_01_02 (2)"}</definedName>
    <definedName name="fdgd" hidden="1">{"pl_t&amp;d",#N/A,FALSE,"p&amp;l_t&amp;D_01_02 (2)"}</definedName>
    <definedName name="fdsf" hidden="1">{"pl_t&amp;d",#N/A,FALSE,"p&amp;l_t&amp;D_01_02 (2)"}</definedName>
    <definedName name="ffasf" hidden="1">{"pl_t&amp;d",#N/A,FALSE,"p&amp;l_t&amp;D_01_02 (2)"}</definedName>
    <definedName name="ffdhj" hidden="1">{"pl_td_01_02",#N/A,FALSE,"p&amp;l_t&amp;D_01_02 (2)"}</definedName>
    <definedName name="fgf" hidden="1">{"pl_t&amp;d",#N/A,FALSE,"p&amp;l_t&amp;D_01_02 (2)"}</definedName>
    <definedName name="fgfdg" hidden="1">{"pl_t&amp;d",#N/A,FALSE,"p&amp;l_t&amp;D_01_02 (2)"}</definedName>
    <definedName name="fgfdgfdgd" hidden="1">{"pl_t&amp;d",#N/A,FALSE,"p&amp;l_t&amp;D_01_02 (2)"}</definedName>
    <definedName name="fgfs" hidden="1">{#N/A,#N/A,FALSE,"1.1";#N/A,#N/A,FALSE,"1.1a";#N/A,#N/A,FALSE,"1.1b";#N/A,#N/A,FALSE,"1.1c";#N/A,#N/A,FALSE,"1.1e";#N/A,#N/A,FALSE,"1.1f";#N/A,#N/A,FALSE,"1.1g";#N/A,#N/A,FALSE,"1.1h_T";#N/A,#N/A,FALSE,"1.1h_D";#N/A,#N/A,FALSE,"1.2";#N/A,#N/A,FALSE,"1.3";#N/A,#N/A,FALSE,"1.3b";#N/A,#N/A,FALSE,"1.4";#N/A,#N/A,FALSE,"1.5";#N/A,#N/A,FALSE,"1.6";#N/A,#N/A,FALSE,"2.1";#N/A,#N/A,FALSE,"SOD";#N/A,#N/A,FALSE,"OL";#N/A,#N/A,FALSE,"CF"}</definedName>
    <definedName name="fggg" hidden="1">{"pl_t&amp;d",#N/A,FALSE,"p&amp;l_t&amp;D_01_02 (2)"}</definedName>
    <definedName name="firuiures" hidden="1">{"pl_t&amp;d",#N/A,FALSE,"p&amp;l_t&amp;D_01_02 (2)"}</definedName>
    <definedName name="fixing" hidden="1">{"pl_t&amp;d",#N/A,FALSE,"p&amp;l_t&amp;D_01_02 (2)"}</definedName>
    <definedName name="fjkdjkjfid" hidden="1">{"pl_t&amp;d",#N/A,FALSE,"p&amp;l_t&amp;D_01_02 (2)"}</definedName>
    <definedName name="fore" hidden="1">{"pl_t&amp;d",#N/A,FALSE,"p&amp;l_t&amp;D_01_02 (2)"}</definedName>
    <definedName name="FORMAT_43" hidden="1">{"pl_t&amp;d",#N/A,FALSE,"p&amp;l_t&amp;D_01_02 (2)"}</definedName>
    <definedName name="format_51Aug" hidden="1">{"pl_t&amp;d",#N/A,FALSE,"p&amp;l_t&amp;D_01_02 (2)"}</definedName>
    <definedName name="Format_6" hidden="1">{"pl_t&amp;d",#N/A,FALSE,"p&amp;l_t&amp;D_01_02 (2)"}</definedName>
    <definedName name="Format_6july" hidden="1">{"pl_t&amp;d",#N/A,FALSE,"p&amp;l_t&amp;D_01_02 (2)"}</definedName>
    <definedName name="format12" hidden="1">{"pl_t&amp;d",#N/A,FALSE,"p&amp;l_t&amp;D_01_02 (2)"}</definedName>
    <definedName name="FORMAT43" hidden="1">{"pl_t&amp;d",#N/A,FALSE,"p&amp;l_t&amp;D_01_02 (2)"}</definedName>
    <definedName name="format5" hidden="1">{"pl_t&amp;d",#N/A,FALSE,"p&amp;l_t&amp;D_01_02 (2)"}</definedName>
    <definedName name="fsafa" hidden="1">{"pl_t&amp;d",#N/A,FALSE,"p&amp;l_t&amp;D_01_02 (2)"}</definedName>
    <definedName name="fsfsdfa" hidden="1">{"pl_td_01_02",#N/A,FALSE,"p&amp;l_t&amp;D_01_02 (2)"}</definedName>
    <definedName name="g" hidden="1">{"pl_t&amp;d",#N/A,FALSE,"p&amp;l_t&amp;D_01_02 (2)"}</definedName>
    <definedName name="gffdgfd" hidden="1">{"pl_t&amp;d",#N/A,FALSE,"p&amp;l_t&amp;D_01_02 (2)"}</definedName>
    <definedName name="gfhgfh" hidden="1">{"pl_t&amp;d",#N/A,FALSE,"p&amp;l_t&amp;D_01_02 (2)"}</definedName>
    <definedName name="gg" hidden="1">{"pl_t&amp;d",#N/A,FALSE,"p&amp;l_t&amp;D_01_02 (2)"}</definedName>
    <definedName name="ggg" hidden="1">{"pl_t&amp;d",#N/A,FALSE,"p&amp;l_t&amp;D_01_02 (2)"}</definedName>
    <definedName name="ggggg" hidden="1">{"pl_td_01_02",#N/A,FALSE,"p&amp;l_t&amp;D_01_02 (2)"}</definedName>
    <definedName name="gh" hidden="1">{"pl_t&amp;d",#N/A,FALSE,"p&amp;l_t&amp;D_01_02 (2)"}</definedName>
    <definedName name="ghgfh" hidden="1">{"pl_t&amp;d",#N/A,FALSE,"p&amp;l_t&amp;D_01_02 (2)"}</definedName>
    <definedName name="ghh" hidden="1">{"pl_t&amp;d",#N/A,FALSE,"p&amp;l_t&amp;D_01_02 (2)"}</definedName>
    <definedName name="glglg" hidden="1">{"pl_t&amp;d",#N/A,FALSE,"p&amp;l_t&amp;D_01_02 (2)"}</definedName>
    <definedName name="hgh" hidden="1">{"pl_t&amp;d",#N/A,FALSE,"p&amp;l_t&amp;D_01_02 (2)"}</definedName>
    <definedName name="hh" hidden="1">{"pl_t&amp;d",#N/A,FALSE,"p&amp;l_t&amp;D_01_02 (2)"}</definedName>
    <definedName name="hjdd" hidden="1">{"pl_t&amp;d",#N/A,FALSE,"p&amp;l_t&amp;D_01_02 (2)"}</definedName>
    <definedName name="hjgg" hidden="1">{"pl_t&amp;d",#N/A,FALSE,"p&amp;l_t&amp;D_01_02 (2)"}</definedName>
    <definedName name="hju" hidden="1">{"pl_t&amp;d",#N/A,FALSE,"p&amp;l_t&amp;D_01_02 (2)"}</definedName>
    <definedName name="hjuhudhfud" hidden="1">{"pl_t&amp;d",#N/A,FALSE,"p&amp;l_t&amp;D_01_02 (2)"}</definedName>
    <definedName name="i" hidden="1">{"pl_t&amp;d",#N/A,FALSE,"p&amp;l_t&amp;D_01_02 (2)"}</definedName>
    <definedName name="ieie" hidden="1">{"pl_t&amp;d",#N/A,FALSE,"p&amp;l_t&amp;D_01_02 (2)"}</definedName>
    <definedName name="ieiei" hidden="1">{"pl_t&amp;d",#N/A,FALSE,"p&amp;l_t&amp;D_01_02 (2)"}</definedName>
    <definedName name="ifnfn" hidden="1">{"pl_t&amp;d",#N/A,FALSE,"p&amp;l_t&amp;D_01_02 (2)"}</definedName>
    <definedName name="IIB" hidden="1">{"pl_t&amp;d",#N/A,FALSE,"p&amp;l_t&amp;D_01_02 (2)"}</definedName>
    <definedName name="IIc" hidden="1">{"pl_t&amp;d",#N/A,FALSE,"p&amp;l_t&amp;D_01_02 (2)"}</definedName>
    <definedName name="iiiiiiiiii" hidden="1">{"pl_t&amp;d",#N/A,FALSE,"p&amp;l_t&amp;D_01_02 (2)"}</definedName>
    <definedName name="iijkjk" hidden="1">{"pl_t&amp;d",#N/A,FALSE,"p&amp;l_t&amp;D_01_02 (2)"}</definedName>
    <definedName name="ind" hidden="1">{"pl_t&amp;d",#N/A,FALSE,"p&amp;l_t&amp;D_01_02 (2)"}</definedName>
    <definedName name="index1" hidden="1">{"pl_t&amp;d",#N/A,FALSE,"p&amp;l_t&amp;D_01_02 (2)"}</definedName>
    <definedName name="ioi" hidden="1">{"pl_t&amp;d",#N/A,FALSE,"p&amp;l_t&amp;D_01_02 (2)"}</definedName>
    <definedName name="ioui" hidden="1">{"pl_t&amp;d",#N/A,FALSE,"p&amp;l_t&amp;D_01_02 (2)"}</definedName>
    <definedName name="jg" hidden="1">{"pl_t&amp;d",#N/A,FALSE,"p&amp;l_t&amp;D_01_02 (2)"}</definedName>
    <definedName name="ji" hidden="1">{"pl_t&amp;d",#N/A,FALSE,"p&amp;l_t&amp;D_01_02 (2)"}</definedName>
    <definedName name="jj" hidden="1">{"pl_t&amp;d",#N/A,FALSE,"p&amp;l_t&amp;D_01_02 (2)"}</definedName>
    <definedName name="jkhjhjkh" hidden="1">{"pl_t&amp;d",#N/A,FALSE,"p&amp;l_t&amp;D_01_02 (2)"}</definedName>
    <definedName name="ju" hidden="1">{"pl_t&amp;d",#N/A,FALSE,"p&amp;l_t&amp;D_01_02 (2)"}</definedName>
    <definedName name="July.05" hidden="1">{"pl_t&amp;d",#N/A,FALSE,"p&amp;l_t&amp;D_01_02 (2)"}</definedName>
    <definedName name="juy" hidden="1">{"pl_td_01_02",#N/A,FALSE,"p&amp;l_t&amp;D_01_02 (2)"}</definedName>
    <definedName name="katya" hidden="1">{"pl_t&amp;d",#N/A,FALSE,"p&amp;l_t&amp;D_01_02 (2)"}</definedName>
    <definedName name="KAVI" hidden="1">{"pl_t&amp;d",#N/A,FALSE,"p&amp;l_t&amp;D_01_02 (2)"}</definedName>
    <definedName name="kfkkfkkff" hidden="1">{"pl_t&amp;d",#N/A,FALSE,"p&amp;l_t&amp;D_01_02 (2)"}</definedName>
    <definedName name="ki" hidden="1">{"pl_t&amp;d",#N/A,FALSE,"p&amp;l_t&amp;D_01_02 (2)"}</definedName>
    <definedName name="kifl" hidden="1">{"pl_t&amp;d",#N/A,FALSE,"p&amp;l_t&amp;D_01_02 (2)"}</definedName>
    <definedName name="kk" hidden="1">{"pl_t&amp;d",#N/A,FALSE,"p&amp;l_t&amp;D_01_02 (2)"}</definedName>
    <definedName name="kkk" hidden="1">{"pl_t&amp;d",#N/A,FALSE,"p&amp;l_t&amp;D_01_02 (2)"}</definedName>
    <definedName name="kkkkkkk" hidden="1">{"pl_t&amp;d",#N/A,FALSE,"p&amp;l_t&amp;D_01_02 (2)"}</definedName>
    <definedName name="kljjl" hidden="1">{"pl_t&amp;d",#N/A,FALSE,"p&amp;l_t&amp;D_01_02 (2)"}</definedName>
    <definedName name="krkr" hidden="1">{"pl_t&amp;d",#N/A,FALSE,"p&amp;l_t&amp;D_01_02 (2)"}</definedName>
    <definedName name="l" hidden="1">{"pl_t&amp;d",#N/A,FALSE,"p&amp;l_t&amp;D_01_02 (2)"}</definedName>
    <definedName name="laxman" hidden="1">{"pl_t&amp;d",#N/A,FALSE,"p&amp;l_t&amp;D_01_02 (2)"}</definedName>
    <definedName name="Length" hidden="1">{"pl_t&amp;d",#N/A,FALSE,"p&amp;l_t&amp;D_01_02 (2)"}</definedName>
    <definedName name="lff" hidden="1">{"pl_td_01_02",#N/A,FALSE,"p&amp;l_t&amp;D_01_02 (2)"}</definedName>
    <definedName name="Line_Bhilalpur" hidden="1">{"pl_t&amp;d",#N/A,FALSE,"p&amp;l_t&amp;D_01_02 (2)"}</definedName>
    <definedName name="ljdkeokldklkf" hidden="1">{"pl_t&amp;d",#N/A,FALSE,"p&amp;l_t&amp;D_01_02 (2)"}</definedName>
    <definedName name="lkli" hidden="1">{"pl_t&amp;d",#N/A,FALSE,"p&amp;l_t&amp;D_01_02 (2)"}</definedName>
    <definedName name="ll" hidden="1">{"pl_t&amp;d",#N/A,FALSE,"p&amp;l_t&amp;D_01_02 (2)"}</definedName>
    <definedName name="lll" hidden="1">{"pl_td_01_02",#N/A,FALSE,"p&amp;l_t&amp;D_01_02 (2)"}</definedName>
    <definedName name="llll" hidden="1">{"pl_t&amp;d",#N/A,FALSE,"p&amp;l_t&amp;D_01_02 (2)"}</definedName>
    <definedName name="look" hidden="1">{"pl_td_01_02",#N/A,FALSE,"p&amp;l_t&amp;D_01_02 (2)"}</definedName>
    <definedName name="lopp" hidden="1">{"pl_t&amp;d",#N/A,FALSE,"p&amp;l_t&amp;D_01_02 (2)"}</definedName>
    <definedName name="lots" hidden="1">{"pl_td_01_02",#N/A,FALSE,"p&amp;l_t&amp;D_01_02 (2)"}</definedName>
    <definedName name="lpi" hidden="1">{"pl_t&amp;d",#N/A,FALSE,"p&amp;l_t&amp;D_01_02 (2)"}</definedName>
    <definedName name="MM" hidden="1">{"pl_t&amp;d",#N/A,FALSE,"p&amp;l_t&amp;D_01_02 (2)"}</definedName>
    <definedName name="mmm" hidden="1">{"pl_t&amp;d",#N/A,FALSE,"p&amp;l_t&amp;D_01_02 (2)"}</definedName>
    <definedName name="n" hidden="1">{"pl_t&amp;d",#N/A,FALSE,"p&amp;l_t&amp;D_01_02 (2)"}</definedName>
    <definedName name="na" hidden="1">{"pl_t&amp;d",#N/A,FALSE,"p&amp;l_t&amp;D_01_02 (2)"}</definedName>
    <definedName name="nbg" hidden="1">{"pl_t&amp;d",#N/A,FALSE,"p&amp;l_t&amp;D_01_02 (2)"}</definedName>
    <definedName name="nn" hidden="1">{"pl_td_01_02",#N/A,FALSE,"p&amp;l_t&amp;D_01_02 (2)"}</definedName>
    <definedName name="no" hidden="1">{"pl_t&amp;d",#N/A,FALSE,"p&amp;l_t&amp;D_01_02 (2)"}</definedName>
    <definedName name="nonfree" hidden="1">{"pl_t&amp;d",#N/A,FALSE,"p&amp;l_t&amp;D_01_02 (2)"}</definedName>
    <definedName name="northe" hidden="1">{"pl_t&amp;d",#N/A,FALSE,"p&amp;l_t&amp;D_01_02 (2)"}</definedName>
    <definedName name="not" hidden="1">{"pl_t&amp;d",#N/A,FALSE,"p&amp;l_t&amp;D_01_02 (2)"}</definedName>
    <definedName name="np" hidden="1">{"pl_t&amp;d",#N/A,FALSE,"p&amp;l_t&amp;D_01_02 (2)"}</definedName>
    <definedName name="npd" hidden="1">{"pl_t&amp;d",#N/A,FALSE,"p&amp;l_t&amp;D_01_02 (2)"}</definedName>
    <definedName name="nsc" hidden="1">{"pl_t&amp;d",#N/A,FALSE,"p&amp;l_t&amp;D_01_02 (2)"}</definedName>
    <definedName name="nvv" hidden="1">{"pl_t&amp;d",#N/A,FALSE,"p&amp;l_t&amp;D_01_02 (2)"}</definedName>
    <definedName name="nzb" hidden="1">{"pl_t&amp;d",#N/A,FALSE,"p&amp;l_t&amp;D_01_02 (2)"}</definedName>
    <definedName name="NZB." hidden="1">{"pl_t&amp;d",#N/A,FALSE,"p&amp;l_t&amp;D_01_02 (2)"}</definedName>
    <definedName name="o" hidden="1">{"pl_t&amp;d",#N/A,FALSE,"p&amp;l_t&amp;D_01_02 (2)"}</definedName>
    <definedName name="octob" hidden="1">{"pl_t&amp;d",#N/A,FALSE,"p&amp;l_t&amp;D_01_02 (2)"}</definedName>
    <definedName name="October" hidden="1">{"pl_t&amp;d",#N/A,FALSE,"p&amp;l_t&amp;D_01_02 (2)"}</definedName>
    <definedName name="oeoe" hidden="1">{"pl_t&amp;d",#N/A,FALSE,"p&amp;l_t&amp;D_01_02 (2)"}</definedName>
    <definedName name="Ondkdkd" hidden="1">{"pl_t&amp;d",#N/A,FALSE,"p&amp;l_t&amp;D_01_02 (2)"}</definedName>
    <definedName name="Ongole" hidden="1">{"pl_t&amp;d",#N/A,FALSE,"p&amp;l_t&amp;D_01_02 (2)"}</definedName>
    <definedName name="osl" hidden="1">{"pl_t&amp;d",#N/A,FALSE,"p&amp;l_t&amp;D_01_02 (2)"}</definedName>
    <definedName name="PF" hidden="1">{"pl_t&amp;d",#N/A,FALSE,"p&amp;l_t&amp;D_01_02 (2)"}</definedName>
    <definedName name="physical" hidden="1">{"pl_td_01_02",#N/A,FALSE,"p&amp;l_t&amp;D_01_02 (2)"}</definedName>
    <definedName name="pp" hidden="1">{"pl_t&amp;d",#N/A,FALSE,"p&amp;l_t&amp;D_01_02 (2)"}</definedName>
    <definedName name="PPP" localSheetId="0" hidden="1">#REF!</definedName>
    <definedName name="PPP" hidden="1">#REF!</definedName>
    <definedName name="pri" hidden="1">{"pl_t&amp;d",#N/A,FALSE,"p&amp;l_t&amp;D_01_02 (2)"}</definedName>
    <definedName name="pring" hidden="1">{#N/A,#N/A,FALSE,"1.1";#N/A,#N/A,FALSE,"1.1a";#N/A,#N/A,FALSE,"1.1b";#N/A,#N/A,FALSE,"1.1c";#N/A,#N/A,FALSE,"1.1e";#N/A,#N/A,FALSE,"1.1f";#N/A,#N/A,FALSE,"1.1g";#N/A,#N/A,FALSE,"1.1h_T";#N/A,#N/A,FALSE,"1.1h_D";#N/A,#N/A,FALSE,"1.2";#N/A,#N/A,FALSE,"1.3";#N/A,#N/A,FALSE,"1.3b";#N/A,#N/A,FALSE,"1.4";#N/A,#N/A,FALSE,"1.5";#N/A,#N/A,FALSE,"1.6";#N/A,#N/A,FALSE,"2.1";#N/A,#N/A,FALSE,"SOD";#N/A,#N/A,FALSE,"OL";#N/A,#N/A,FALSE,"CF"}</definedName>
    <definedName name="print" hidden="1">{"pl_t&amp;d",#N/A,FALSE,"p&amp;l_t&amp;D_01_02 (2)"}</definedName>
    <definedName name="_xlnm.Print_Area" localSheetId="0">Schedule!$A$1:$J$372</definedName>
    <definedName name="_xlnm.Print_Titles" localSheetId="0">Schedule!$A:$J,Schedule!$5:$5</definedName>
    <definedName name="proforma" hidden="1">{"pl_t&amp;d",#N/A,FALSE,"p&amp;l_t&amp;D_01_02 (2)"}</definedName>
    <definedName name="prpp" hidden="1">{"pl_t&amp;d",#N/A,FALSE,"p&amp;l_t&amp;D_01_02 (2)"}</definedName>
    <definedName name="QQQ" hidden="1">{"pl_t&amp;d",#N/A,FALSE,"p&amp;l_t&amp;D_01_02 (2)"}</definedName>
    <definedName name="qw" hidden="1">{"pl_t&amp;d",#N/A,FALSE,"p&amp;l_t&amp;D_01_02 (2)"}</definedName>
    <definedName name="ra" hidden="1">{"pl_t&amp;d",#N/A,FALSE,"p&amp;l_t&amp;D_01_02 (2)"}</definedName>
    <definedName name="raa" hidden="1">{"pl_td_01_02",#N/A,FALSE,"p&amp;l_t&amp;D_01_02 (2)"}</definedName>
    <definedName name="raaa" hidden="1">{"pl_td_01_02",#N/A,FALSE,"p&amp;l_t&amp;D_01_02 (2)"}</definedName>
    <definedName name="rafi" hidden="1">{"pl_t&amp;d",#N/A,FALSE,"p&amp;l_t&amp;D_01_02 (2)"}</definedName>
    <definedName name="raj" hidden="1">{"pl_t&amp;d",#N/A,FALSE,"p&amp;l_t&amp;D_01_02 (2)"}</definedName>
    <definedName name="Raja" hidden="1">{"pl_t&amp;d",#N/A,FALSE,"p&amp;l_t&amp;D_01_02 (2)"}</definedName>
    <definedName name="raju" hidden="1">{"pl_t&amp;d",#N/A,FALSE,"p&amp;l_t&amp;D_01_02 (2)"}</definedName>
    <definedName name="RAVI" hidden="1">{"pl_td_01_02",#N/A,FALSE,"p&amp;l_t&amp;D_01_02 (2)"}</definedName>
    <definedName name="Ravi1" hidden="1">{"pl_t&amp;d",#N/A,FALSE,"p&amp;l_t&amp;D_01_02 (2)"}</definedName>
    <definedName name="Ravi2" hidden="1">{"pl_t&amp;d",#N/A,FALSE,"p&amp;l_t&amp;D_01_02 (2)"}</definedName>
    <definedName name="Ravi3" hidden="1">{"pl_t&amp;d",#N/A,FALSE,"p&amp;l_t&amp;D_01_02 (2)"}</definedName>
    <definedName name="Ravi4" hidden="1">{"pl_t&amp;d",#N/A,FALSE,"p&amp;l_t&amp;D_01_02 (2)"}</definedName>
    <definedName name="Ravi6" hidden="1">{"pl_t&amp;d",#N/A,FALSE,"p&amp;l_t&amp;D_01_02 (2)"}</definedName>
    <definedName name="Ravi7" hidden="1">{"pl_td_01_02",#N/A,FALSE,"p&amp;l_t&amp;D_01_02 (2)"}</definedName>
    <definedName name="Ravi8" hidden="1">{"pl_t&amp;d",#N/A,FALSE,"p&amp;l_t&amp;D_01_02 (2)"}</definedName>
    <definedName name="released" hidden="1">{"pl_t&amp;d",#N/A,FALSE,"p&amp;l_t&amp;D_01_02 (2)"}</definedName>
    <definedName name="rere" hidden="1">{"pl_t&amp;d",#N/A,FALSE,"p&amp;l_t&amp;D_01_02 (2)"}</definedName>
    <definedName name="revised" hidden="1">{"pl_t&amp;d",#N/A,FALSE,"p&amp;l_t&amp;D_01_02 (2)"}</definedName>
    <definedName name="rggvy" hidden="1">{"pl_td_01_02",#N/A,FALSE,"p&amp;l_t&amp;D_01_02 (2)"}</definedName>
    <definedName name="rr" hidden="1">{"pl_t&amp;d",#N/A,FALSE,"p&amp;l_t&amp;D_01_02 (2)"}</definedName>
    <definedName name="rsv" hidden="1">{"pl_td_01_02",#N/A,FALSE,"p&amp;l_t&amp;D_01_02 (2)"}</definedName>
    <definedName name="rtrt" hidden="1">{"pl_t&amp;d",#N/A,FALSE,"p&amp;l_t&amp;D_01_02 (2)"}</definedName>
    <definedName name="s" hidden="1">{"pl_t&amp;d",#N/A,FALSE,"p&amp;l_t&amp;D_01_02 (2)"}</definedName>
    <definedName name="sale" hidden="1">{"pl_t&amp;d",#N/A,FALSE,"p&amp;l_t&amp;D_01_02 (2)"}</definedName>
    <definedName name="sales" hidden="1">{"pl_t&amp;d",#N/A,FALSE,"p&amp;l_t&amp;D_01_02 (2)"}</definedName>
    <definedName name="sales2" hidden="1">{"pl_t&amp;d",#N/A,FALSE,"p&amp;l_t&amp;D_01_02 (2)"}</definedName>
    <definedName name="SALES3" hidden="1">{"pl_t&amp;d",#N/A,FALSE,"p&amp;l_t&amp;D_01_02 (2)"}</definedName>
    <definedName name="Salesconfl" hidden="1">{"pl_t&amp;d",#N/A,FALSE,"p&amp;l_t&amp;D_01_02 (2)"}</definedName>
    <definedName name="Salesconflict" hidden="1">{"pl_t&amp;d",#N/A,FALSE,"p&amp;l_t&amp;D_01_02 (2)"}</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d" hidden="1">{"pl_t&amp;d",#N/A,FALSE,"p&amp;l_t&amp;D_01_02 (2)"}</definedName>
    <definedName name="sdasdasdfasf" hidden="1">{"pl_t&amp;d",#N/A,FALSE,"p&amp;l_t&amp;D_01_02 (2)"}</definedName>
    <definedName name="sdds" hidden="1">{"pl_t&amp;d",#N/A,FALSE,"p&amp;l_t&amp;D_01_02 (2)"}</definedName>
    <definedName name="sdsada" hidden="1">{"pl_t&amp;d",#N/A,FALSE,"p&amp;l_t&amp;D_01_02 (2)"}</definedName>
    <definedName name="Sep" hidden="1">{"pl_td_01_02",#N/A,FALSE,"p&amp;l_t&amp;D_01_02 (2)"}</definedName>
    <definedName name="sfs" hidden="1">{"pl_t&amp;d",#N/A,FALSE,"p&amp;l_t&amp;D_01_02 (2)"}</definedName>
    <definedName name="sfsdf" hidden="1">{"pl_td_01_02",#N/A,FALSE,"p&amp;l_t&amp;D_01_02 (2)"}</definedName>
    <definedName name="shankar" hidden="1">{"pl_t&amp;d",#N/A,FALSE,"p&amp;l_t&amp;D_01_02 (2)"}</definedName>
    <definedName name="shdfaskdfhgksf" hidden="1">{"pl_t&amp;d",#N/A,FALSE,"p&amp;l_t&amp;D_01_02 (2)"}</definedName>
    <definedName name="sheet" hidden="1">{"pl_t&amp;d",#N/A,FALSE,"p&amp;l_t&amp;D_01_02 (2)"}</definedName>
    <definedName name="sheet3" hidden="1">{"pl_t&amp;d",#N/A,FALSE,"p&amp;l_t&amp;D_01_02 (2)"}</definedName>
    <definedName name="spc" hidden="1">{"pl_t&amp;d",#N/A,FALSE,"p&amp;l_t&amp;D_01_02 (2)"}</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e" hidden="1">{"pl_t&amp;d",#N/A,FALSE,"p&amp;l_t&amp;D_01_02 (2)"}</definedName>
    <definedName name="sprev" hidden="1">{"pl_t&amp;d",#N/A,FALSE,"p&amp;l_t&amp;D_01_02 (2)"}</definedName>
    <definedName name="ss" hidden="1">{"pl_t&amp;d",#N/A,FALSE,"p&amp;l_t&amp;D_01_02 (2)"}</definedName>
    <definedName name="ssasa" hidden="1">{"pl_t&amp;d",#N/A,FALSE,"p&amp;l_t&amp;D_01_02 (2)"}</definedName>
    <definedName name="sss" hidden="1">{"pl_t&amp;d",#N/A,FALSE,"p&amp;l_t&amp;D_01_02 (2)"}</definedName>
    <definedName name="ssss" hidden="1">{"pl_t&amp;d",#N/A,FALSE,"p&amp;l_t&amp;D_01_02 (2)"}</definedName>
    <definedName name="sssssssss" hidden="1">{"pl_t&amp;d",#N/A,FALSE,"p&amp;l_t&amp;D_01_02 (2)"}</definedName>
    <definedName name="STRUCK" hidden="1">{"pl_t&amp;d",#N/A,FALSE,"p&amp;l_t&amp;D_01_02 (2)"}</definedName>
    <definedName name="sub" hidden="1">{"pl_t&amp;d",#N/A,FALSE,"p&amp;l_t&amp;D_01_02 (2)"}</definedName>
    <definedName name="svs" hidden="1">{"pl_t&amp;d",#N/A,FALSE,"p&amp;l_t&amp;D_01_02 (2)"}</definedName>
    <definedName name="SW" hidden="1">{"pl_t&amp;d",#N/A,FALSE,"p&amp;l_t&amp;D_01_02 (2)"}</definedName>
    <definedName name="sx" hidden="1">{"pl_t&amp;d",#N/A,FALSE,"p&amp;l_t&amp;D_01_02 (2)"}</definedName>
    <definedName name="t" hidden="1">{"pl_t&amp;d",#N/A,FALSE,"p&amp;l_t&amp;D_01_02 (2)"}</definedName>
    <definedName name="TEMP" hidden="1">{"pl_t&amp;d",#N/A,FALSE,"p&amp;l_t&amp;D_01_02 (2)"}</definedName>
    <definedName name="th" hidden="1">{"pl_t&amp;d",#N/A,FALSE,"p&amp;l_t&amp;D_01_02 (2)"}</definedName>
    <definedName name="trhishjfls" hidden="1">{"pl_t&amp;d",#N/A,FALSE,"p&amp;l_t&amp;D_01_02 (2)"}</definedName>
    <definedName name="TTT" hidden="1">{"pl_t&amp;d",#N/A,FALSE,"p&amp;l_t&amp;D_01_02 (2)"}</definedName>
    <definedName name="ttttt" hidden="1">{#N/A,#N/A,FALSE,"1.1";#N/A,#N/A,FALSE,"1.1a";#N/A,#N/A,FALSE,"1.1b";#N/A,#N/A,FALSE,"1.1c";#N/A,#N/A,FALSE,"1.1e";#N/A,#N/A,FALSE,"1.1f";#N/A,#N/A,FALSE,"1.1g";#N/A,#N/A,FALSE,"1.1h_T";#N/A,#N/A,FALSE,"1.1h_D";#N/A,#N/A,FALSE,"1.2";#N/A,#N/A,FALSE,"1.3";#N/A,#N/A,FALSE,"1.3b";#N/A,#N/A,FALSE,"1.4";#N/A,#N/A,FALSE,"1.5";#N/A,#N/A,FALSE,"1.6";#N/A,#N/A,FALSE,"2.1";#N/A,#N/A,FALSE,"SOD";#N/A,#N/A,FALSE,"OL";#N/A,#N/A,FALSE,"CF"}</definedName>
    <definedName name="tyhtft" hidden="1">{#N/A,#N/A,FALSE,"1.1";#N/A,#N/A,FALSE,"1.1a";#N/A,#N/A,FALSE,"1.1b";#N/A,#N/A,FALSE,"1.1c";#N/A,#N/A,FALSE,"1.1e";#N/A,#N/A,FALSE,"1.1f";#N/A,#N/A,FALSE,"1.1g";#N/A,#N/A,FALSE,"1.1h_T";#N/A,#N/A,FALSE,"1.1h_D";#N/A,#N/A,FALSE,"1.2";#N/A,#N/A,FALSE,"1.3";#N/A,#N/A,FALSE,"1.3b";#N/A,#N/A,FALSE,"1.4";#N/A,#N/A,FALSE,"1.5";#N/A,#N/A,FALSE,"1.6";#N/A,#N/A,FALSE,"2.1";#N/A,#N/A,FALSE,"SOD";#N/A,#N/A,FALSE,"OL";#N/A,#N/A,FALSE,"CF"}</definedName>
    <definedName name="tytytyy" hidden="1">{"pl_td_01_02",#N/A,FALSE,"p&amp;l_t&amp;D_01_02 (2)"}</definedName>
    <definedName name="uejkd" hidden="1">{"pl_t&amp;d",#N/A,FALSE,"p&amp;l_t&amp;D_01_02 (2)"}</definedName>
    <definedName name="urban" hidden="1">{"pl_t&amp;d",#N/A,FALSE,"p&amp;l_t&amp;D_01_02 (2)"}</definedName>
    <definedName name="uu" hidden="1">{"pl_t&amp;d",#N/A,FALSE,"p&amp;l_t&amp;D_01_02 (2)"}</definedName>
    <definedName name="uuu" hidden="1">{"pl_t&amp;d",#N/A,FALSE,"p&amp;l_t&amp;D_01_02 (2)"}</definedName>
    <definedName name="uuuuuuu" hidden="1">{"pl_t&amp;d",#N/A,FALSE,"p&amp;l_t&amp;D_01_02 (2)"}</definedName>
    <definedName name="V.C.26.10.2004" hidden="1">{"pl_td_01_02",#N/A,FALSE,"p&amp;l_t&amp;D_01_02 (2)"}</definedName>
    <definedName name="vb" hidden="1">{"pl_t&amp;d",#N/A,FALSE,"p&amp;l_t&amp;D_01_02 (2)"}</definedName>
    <definedName name="VCCDF" hidden="1">{"pl_t&amp;d",#N/A,FALSE,"p&amp;l_t&amp;D_01_02 (2)"}</definedName>
    <definedName name="vinod" hidden="1">{"pl_t&amp;d",#N/A,FALSE,"p&amp;l_t&amp;D_01_02 (2)"}</definedName>
    <definedName name="vrjx" hidden="1">{"pl_t&amp;d",#N/A,FALSE,"p&amp;l_t&amp;D_01_02 (2)"}</definedName>
    <definedName name="w" hidden="1">{"pl_t&amp;d",#N/A,FALSE,"p&amp;l_t&amp;D_01_02 (2)"}</definedName>
    <definedName name="wdsd" hidden="1">{"pl_t&amp;d",#N/A,FALSE,"p&amp;l_t&amp;D_01_02 (2)"}</definedName>
    <definedName name="weersdf" hidden="1">{"pl_t&amp;d",#N/A,FALSE,"p&amp;l_t&amp;D_01_02 (2)"}</definedName>
    <definedName name="wes" hidden="1">{"pl_td_01_02",#N/A,FALSE,"p&amp;l_t&amp;D_01_02 (2)"}</definedName>
    <definedName name="wors" hidden="1">{"pl_t&amp;d",#N/A,FALSE,"p&amp;l_t&amp;D_01_02 (2)"}</definedName>
    <definedName name="wq" hidden="1">{"pl_t&amp;d",#N/A,FALSE,"p&amp;l_t&amp;D_01_02 (2)"}</definedName>
    <definedName name="wqds" hidden="1">{"pl_t&amp;d",#N/A,FALSE,"p&amp;l_t&amp;D_01_02 (2)"}</definedName>
    <definedName name="wqeq" hidden="1">{"pl_t&amp;d",#N/A,FALSE,"p&amp;l_t&amp;D_01_02 (2)"}</definedName>
    <definedName name="wqetydwd" hidden="1">{"pl_t&amp;d",#N/A,FALSE,"p&amp;l_t&amp;D_01_02 (2)"}</definedName>
    <definedName name="wqsxd" hidden="1">{"pl_t&amp;d",#N/A,FALSE,"p&amp;l_t&amp;D_01_02 (2)"}</definedName>
    <definedName name="wqwq" hidden="1">{"pl_t&amp;d",#N/A,FALSE,"p&amp;l_t&amp;D_01_02 (2)"}</definedName>
    <definedName name="wqyqu" hidden="1">{"pl_t&amp;d",#N/A,FALSE,"p&amp;l_t&amp;D_01_02 (2)"}</definedName>
    <definedName name="wrc.pl" hidden="1">{"pl_td_01_02",#N/A,FALSE,"p&amp;l_t&amp;D_01_02 (2)"}</definedName>
    <definedName name="wrn.arr"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RR04." hidden="1">{#N/A,#N/A,FALSE,"1.1";#N/A,#N/A,FALSE,"1.3";#N/A,#N/A,FALSE,"SOD";#N/A,#N/A,FALSE,"1.4";#N/A,#N/A,FALSE,"Int recon";#N/A,#N/A,FALSE,"Sales_Rev";#N/A,#N/A,FALSE,"Summary"}</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pl." hidden="1">{"pl_t&amp;d",#N/A,FALSE,"p&amp;l_t&amp;D_01_02 (2)"}</definedName>
    <definedName name="wrn.pl_td." hidden="1">{"pl_td_01_02",#N/A,FALSE,"p&amp;l_t&amp;D_01_02 (2)"}</definedName>
    <definedName name="ws" hidden="1">{"pl_t&amp;d",#N/A,FALSE,"p&amp;l_t&amp;D_01_02 (2)"}</definedName>
    <definedName name="wvc" hidden="1">{"pl_t&amp;d",#N/A,FALSE,"p&amp;l_t&amp;D_01_02 (2)"}</definedName>
    <definedName name="x" hidden="1">{"pl_t&amp;d",#N/A,FALSE,"p&amp;l_t&amp;D_01_02 (2)"}</definedName>
    <definedName name="xx" hidden="1">{"pl_t&amp;d",#N/A,FALSE,"p&amp;l_t&amp;D_01_02 (2)"}</definedName>
    <definedName name="xxc" hidden="1">{"pl_t&amp;d",#N/A,FALSE,"p&amp;l_t&amp;D_01_02 (2)"}</definedName>
    <definedName name="xxx" hidden="1">{"pl_t&amp;d",#N/A,FALSE,"p&amp;l_t&amp;D_01_02 (2)"}</definedName>
    <definedName name="xxxx" hidden="1">{"pl_t&amp;d",#N/A,FALSE,"p&amp;l_t&amp;D_01_02 (2)"}</definedName>
    <definedName name="xxxxxx" hidden="1">{"pl_t&amp;d",#N/A,FALSE,"p&amp;l_t&amp;D_01_02 (2)"}</definedName>
    <definedName name="xxxxxxxx" hidden="1">{"pl_t&amp;d",#N/A,FALSE,"p&amp;l_t&amp;D_01_02 (2)"}</definedName>
    <definedName name="xxxxxxxxx" hidden="1">{"pl_t&amp;d",#N/A,FALSE,"p&amp;l_t&amp;D_01_02 (2)"}</definedName>
    <definedName name="xxxxxxxxxxxx" hidden="1">{"pl_t&amp;d",#N/A,FALSE,"p&amp;l_t&amp;D_01_02 (2)"}</definedName>
    <definedName name="xxxxxxxxxxxxxx" hidden="1">{"pl_t&amp;d",#N/A,FALSE,"p&amp;l_t&amp;D_01_02 (2)"}</definedName>
    <definedName name="y" hidden="1">{"pl_t&amp;d",#N/A,FALSE,"p&amp;l_t&amp;D_01_02 (2)"}</definedName>
    <definedName name="ygg" hidden="1">{"pl_t&amp;d",#N/A,FALSE,"p&amp;l_t&amp;D_01_02 (2)"}</definedName>
    <definedName name="yh" hidden="1">{"pl_td_01_02",#N/A,FALSE,"p&amp;l_t&amp;D_01_02 (2)"}</definedName>
    <definedName name="yryy" hidden="1">{"pl_t&amp;d",#N/A,FALSE,"p&amp;l_t&amp;D_01_02 (2)"}</definedName>
    <definedName name="yt" hidden="1">{"pl_t&amp;d",#N/A,FALSE,"p&amp;l_t&amp;D_01_02 (2)"}</definedName>
    <definedName name="yy" hidden="1">{"pl_t&amp;d",#N/A,FALSE,"p&amp;l_t&amp;D_01_02 (2)"}</definedName>
    <definedName name="yyyyyyyyy" hidden="1">{"pl_t&amp;d",#N/A,FALSE,"p&amp;l_t&amp;D_01_02 (2)"}</definedName>
    <definedName name="zzzzzzzz" hidden="1">{"pl_t&amp;d",#N/A,FALSE,"p&amp;l_t&amp;D_01_02 (2)"}</definedName>
  </definedNames>
  <calcPr calcId="124519"/>
</workbook>
</file>

<file path=xl/calcChain.xml><?xml version="1.0" encoding="utf-8"?>
<calcChain xmlns="http://schemas.openxmlformats.org/spreadsheetml/2006/main">
  <c r="K275" i="1"/>
  <c r="K274"/>
  <c r="K374"/>
  <c r="K373"/>
  <c r="K372"/>
  <c r="K371"/>
  <c r="K370"/>
  <c r="K273"/>
  <c r="K272"/>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4"/>
  <c r="J369" s="1"/>
  <c r="J6" l="1"/>
  <c r="N132" l="1"/>
  <c r="N211"/>
  <c r="J272"/>
  <c r="J370" s="1"/>
  <c r="J371" l="1"/>
  <c r="J372" s="1"/>
</calcChain>
</file>

<file path=xl/sharedStrings.xml><?xml version="1.0" encoding="utf-8"?>
<sst xmlns="http://schemas.openxmlformats.org/spreadsheetml/2006/main" count="1829" uniqueCount="646">
  <si>
    <t>SCHEDULE</t>
  </si>
  <si>
    <t>SNo</t>
  </si>
  <si>
    <t>Rate</t>
  </si>
  <si>
    <t xml:space="preserve">Amount </t>
  </si>
  <si>
    <t>M</t>
  </si>
  <si>
    <t>RMT</t>
  </si>
  <si>
    <t>EA</t>
  </si>
  <si>
    <t xml:space="preserve">Work Type
</t>
  </si>
  <si>
    <t>Service Code</t>
  </si>
  <si>
    <t>SMR11482</t>
  </si>
  <si>
    <t>SWR10357</t>
  </si>
  <si>
    <t>SWR11230</t>
  </si>
  <si>
    <t>SWR11231</t>
  </si>
  <si>
    <t>SWR11861</t>
  </si>
  <si>
    <t>SWR10988</t>
  </si>
  <si>
    <t>SWR10391</t>
  </si>
  <si>
    <t>SMR40070</t>
  </si>
  <si>
    <t>SWR10132</t>
  </si>
  <si>
    <t>SWR10359</t>
  </si>
  <si>
    <t>SMR40080</t>
  </si>
  <si>
    <t>SWR10920</t>
  </si>
  <si>
    <t>SWR10206</t>
  </si>
  <si>
    <t>SWR10524</t>
  </si>
  <si>
    <t>SMR40051</t>
  </si>
  <si>
    <t>SWR10955</t>
  </si>
  <si>
    <t>SMR11594</t>
  </si>
  <si>
    <t>SWR10956</t>
  </si>
  <si>
    <t>SWR10205</t>
  </si>
  <si>
    <t>SWR10523</t>
  </si>
  <si>
    <t>SWR10640</t>
  </si>
  <si>
    <t>SWR10356</t>
  </si>
  <si>
    <t>SMR40009</t>
  </si>
  <si>
    <t>SWR10877</t>
  </si>
  <si>
    <t>SWR10867</t>
  </si>
  <si>
    <t>SWR10879</t>
  </si>
  <si>
    <t>SMR40010</t>
  </si>
  <si>
    <t>SWR10873</t>
  </si>
  <si>
    <t>SWR10884</t>
  </si>
  <si>
    <t>Labour for Fixing of all types of clamps</t>
  </si>
  <si>
    <t>SWR10917</t>
  </si>
  <si>
    <t>SWR10392</t>
  </si>
  <si>
    <t>SWR10393</t>
  </si>
  <si>
    <t>SWR11893</t>
  </si>
  <si>
    <t>SWR10881</t>
  </si>
  <si>
    <t>SWR20685</t>
  </si>
  <si>
    <t>SWR10460</t>
  </si>
  <si>
    <t>SWR11039</t>
  </si>
  <si>
    <t>SMR40033</t>
  </si>
  <si>
    <t>SWR10396</t>
  </si>
  <si>
    <t>SWR10919</t>
  </si>
  <si>
    <t>SWR11879</t>
  </si>
  <si>
    <t>SWR12510</t>
  </si>
  <si>
    <t>SWR21843</t>
  </si>
  <si>
    <t>SWR10195</t>
  </si>
  <si>
    <t>SWR10513</t>
  </si>
  <si>
    <t>SWR11920</t>
  </si>
  <si>
    <t>SWR11956</t>
  </si>
  <si>
    <t>SWR10390</t>
  </si>
  <si>
    <t>SWR10674</t>
  </si>
  <si>
    <t>SMR40045</t>
  </si>
  <si>
    <t>DR</t>
  </si>
  <si>
    <t>SET</t>
  </si>
  <si>
    <t>TO</t>
  </si>
  <si>
    <t>M3</t>
  </si>
  <si>
    <t>KG</t>
  </si>
  <si>
    <t>SWR10854</t>
  </si>
  <si>
    <t>SWR10198</t>
  </si>
  <si>
    <t>SWR10516</t>
  </si>
  <si>
    <t>SWR10199</t>
  </si>
  <si>
    <t>SWR10517</t>
  </si>
  <si>
    <t>SMR11485</t>
  </si>
  <si>
    <t>SWR11923</t>
  </si>
  <si>
    <t>SWR11959</t>
  </si>
  <si>
    <t>SWR10231</t>
  </si>
  <si>
    <t>SWR10549</t>
  </si>
  <si>
    <t>SWR10395</t>
  </si>
  <si>
    <t>SWR10765</t>
  </si>
  <si>
    <t>SWR10238</t>
  </si>
  <si>
    <t>SWR10556</t>
  </si>
  <si>
    <t>SWR20102</t>
  </si>
  <si>
    <t>SWR20032</t>
  </si>
  <si>
    <t>SWR22090</t>
  </si>
  <si>
    <t>SMR40059</t>
  </si>
  <si>
    <t>SMR40060</t>
  </si>
  <si>
    <t>SMR12378</t>
  </si>
  <si>
    <t>SWR10963</t>
  </si>
  <si>
    <t>SMR40063</t>
  </si>
  <si>
    <t>SMR40064</t>
  </si>
  <si>
    <t>SMR40061</t>
  </si>
  <si>
    <t>SMR40057</t>
  </si>
  <si>
    <t>Supply of S type chairs (Godrej)</t>
  </si>
  <si>
    <t>SMR40058</t>
  </si>
  <si>
    <t>Supply of Hack saw (12 inches)</t>
  </si>
  <si>
    <t>SMR40065</t>
  </si>
  <si>
    <t>SMR40066</t>
  </si>
  <si>
    <t>Supply of Hand Gloves</t>
  </si>
  <si>
    <t>SMR40067</t>
  </si>
  <si>
    <t>SMR40068</t>
  </si>
  <si>
    <t>SMR40069</t>
  </si>
  <si>
    <t>Supply of Danger boards with clamps</t>
  </si>
  <si>
    <t>SMR40088</t>
  </si>
  <si>
    <t>SMR40089</t>
  </si>
  <si>
    <t>SMR40087</t>
  </si>
  <si>
    <t>SMR40071</t>
  </si>
  <si>
    <t>Supply of LC Boards</t>
  </si>
  <si>
    <t>SMR40072</t>
  </si>
  <si>
    <t>SMR40073</t>
  </si>
  <si>
    <t>Supply of 5000v megger</t>
  </si>
  <si>
    <t>SMR40074</t>
  </si>
  <si>
    <t>SMR40076</t>
  </si>
  <si>
    <t>SMR40086</t>
  </si>
  <si>
    <t>SMR40081</t>
  </si>
  <si>
    <t>SWR10869</t>
  </si>
  <si>
    <t>SWR11928</t>
  </si>
  <si>
    <t>SWR10642</t>
  </si>
  <si>
    <t>Supply of Table (3x6ft) Godrej</t>
  </si>
  <si>
    <t>LOADING of RSJoists150 x 150 mm/RailPole</t>
  </si>
  <si>
    <t>UNLOADING of RSJoists150 x150 mm/RailPol</t>
  </si>
  <si>
    <t>LOADING of MS Channel,Angles,Flats&amp;Rods</t>
  </si>
  <si>
    <t>UNLOADING of MS Channel,Angles,Flats&amp;Rod</t>
  </si>
  <si>
    <t>Cutting Charges for RS joist 150x150mm</t>
  </si>
  <si>
    <t>Supply of Wall clock standard make</t>
  </si>
  <si>
    <t>Supply of Digital clamp meter.</t>
  </si>
  <si>
    <t>SWR20905</t>
  </si>
  <si>
    <t>SWR10931</t>
  </si>
  <si>
    <t>SWR10930</t>
  </si>
  <si>
    <t>SWR11166</t>
  </si>
  <si>
    <t>SWR11147</t>
  </si>
  <si>
    <t>SWR10297</t>
  </si>
  <si>
    <t>SMR11488</t>
  </si>
  <si>
    <t>SWR12217</t>
  </si>
  <si>
    <t>SWR11892</t>
  </si>
  <si>
    <t>SWR12110</t>
  </si>
  <si>
    <t>SWR12448</t>
  </si>
  <si>
    <t>SWR12452</t>
  </si>
  <si>
    <t>SWR11954</t>
  </si>
  <si>
    <t>SMR12473</t>
  </si>
  <si>
    <t>SMR12474</t>
  </si>
  <si>
    <t>SWR12473</t>
  </si>
  <si>
    <t>SWR12474</t>
  </si>
  <si>
    <t>SWR10387</t>
  </si>
  <si>
    <t>SWR10204</t>
  </si>
  <si>
    <t>SWR10522</t>
  </si>
  <si>
    <t>SWR11040</t>
  </si>
  <si>
    <t>SWR11266</t>
  </si>
  <si>
    <t>SWR11890</t>
  </si>
  <si>
    <t>SWR11089</t>
  </si>
  <si>
    <t>SWR12406</t>
  </si>
  <si>
    <t>SWR12425</t>
  </si>
  <si>
    <t>SWR12125</t>
  </si>
  <si>
    <t>SMR24635</t>
  </si>
  <si>
    <t>SMR40062</t>
  </si>
  <si>
    <t>SWR22092</t>
  </si>
  <si>
    <t>SWR11860</t>
  </si>
  <si>
    <t>SWR11980</t>
  </si>
  <si>
    <t>SWR25089</t>
  </si>
  <si>
    <t>SWR10382</t>
  </si>
  <si>
    <t>SMR11610</t>
  </si>
  <si>
    <t>SMR40001</t>
  </si>
  <si>
    <t>SWR21903</t>
  </si>
  <si>
    <t>SWR10239</t>
  </si>
  <si>
    <t>SWR10557</t>
  </si>
  <si>
    <t>SMR11483</t>
  </si>
  <si>
    <t>SMR40085</t>
  </si>
  <si>
    <t>SWR12101</t>
  </si>
  <si>
    <t>SWR11955</t>
  </si>
  <si>
    <t>SWR10386</t>
  </si>
  <si>
    <t>SMR11609</t>
  </si>
  <si>
    <t>SMR40003</t>
  </si>
  <si>
    <t>KM</t>
  </si>
  <si>
    <t>SWR10399</t>
  </si>
  <si>
    <t>SMR24910</t>
  </si>
  <si>
    <t>SWR10860</t>
  </si>
  <si>
    <t>LOADING of R.S. Joists 175 x 85 mm</t>
  </si>
  <si>
    <t>UNLOADING of R.S. Joists 175 x 85 mm</t>
  </si>
  <si>
    <t>Labour</t>
  </si>
  <si>
    <t>Supply</t>
  </si>
  <si>
    <t>survey line&amp;cabl inc peg mark&amp;tree clear</t>
  </si>
  <si>
    <t>S-CI Pipe earthing 80mm dia 2.75m long</t>
  </si>
  <si>
    <t>LOADING of 11 KV AB SWCH Con 200/400 A</t>
  </si>
  <si>
    <t>UNLOADING of 11 KV AB SWCH Con 200/400 A</t>
  </si>
  <si>
    <t>SWR10613</t>
  </si>
  <si>
    <t>SWR21321</t>
  </si>
  <si>
    <t>SWR10627</t>
  </si>
  <si>
    <t>Loading of 50,63, 75 &amp; 100 KVA DTR</t>
  </si>
  <si>
    <t>Un loading of 50,63, 75 &amp; 100 KVA DTR</t>
  </si>
  <si>
    <t>Erection of 3 Phase DTRs 63,75 &amp; 100 KVA including loading and Unloading DTR on the Structure/Plinth etc</t>
  </si>
  <si>
    <t>Loading of 11 KV VCBs along with Panel boards</t>
  </si>
  <si>
    <t>Un loading of 11 KV VCBs along with Panel boards</t>
  </si>
  <si>
    <t>Erection of 11KV indoor switch gear panel/indoor PT panel /Bus section panel / Bus raiser panel/Capacitor panel/Switch fuse panel for DTR.</t>
  </si>
  <si>
    <t>Loading of 33 KV VCBs along with Panel boards</t>
  </si>
  <si>
    <t>Un loading of 33 KV VCBs along with Panel boards</t>
  </si>
  <si>
    <t>Loading of 220 V Batterry with charger</t>
  </si>
  <si>
    <t>Un loading of 220 V Batterry with charger</t>
  </si>
  <si>
    <t>Supply of AC Supply panel inluding providing of changeover switch, SFU, metering unit, 32 A three phase MCB, 16 A Single phase MCB complete as per specification.</t>
  </si>
  <si>
    <t>Erection of control/Relay panels, AC Panels, announciationpanels etc in the control room duly mounting them on channels and grouting them with foundation bolts excluding cost of channels &amp; foundation bolts</t>
  </si>
  <si>
    <t>Alligning the Main and Auxiliary structures such as RS joist,M.S.Angles, Plates, Channels, Structure to zero level duly leveling in prefabricated MS frames with Hydraulic jacks before galvanising/ fabrication.</t>
  </si>
  <si>
    <t>Painting of Name Plates for any equipment</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</si>
  <si>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</si>
  <si>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0.50M height</t>
  </si>
  <si>
    <t>Laying of MS Flats /GI Flats 75x 8mm earth mat including excavation of trenches of depth 600mm, welding, connecting to equipment andconnecting lightning shield to earth mat and earthing of fence posts, drilling and connecting earth rods including connecting cast iron pipes  including fabrication</t>
  </si>
  <si>
    <t>Fabrication and connecting of M.S./ G.I. Flat 50x6mm to risers from earth mat to structures, equipment, marshalling boxes, electrical panels, PLCC panels, fencing posts etc.</t>
  </si>
  <si>
    <t>Supply of Copper Flexible jumper with 75 X 8 of length 250 mm at neutral of Power tranformer end and 50 X 6 of length 50mm two Nos at double neutral end duly brasing with flexible jumper of capacity of 5kA/3 sec for power transformer neutral</t>
  </si>
  <si>
    <t>Providing of double earthing for neutral with flexible copper jumpers including arrangement by fixing M.S.Channel 100x50mm</t>
  </si>
  <si>
    <t>Laying of second cable 33KV UG Cb in Existing Duct</t>
  </si>
  <si>
    <t xml:space="preserve"> Fixing of Oout Door/Indoor end termination LT 3 1/2 x185 Sqmm Cable</t>
  </si>
  <si>
    <t>Laying of 4 core/10 core 2.5 sq. mm.Copper control cable in aready excavation trench including cost of providing single compress glands at both ends .</t>
  </si>
  <si>
    <t>Cable terminations to the switch gear marshalling boxes/panel terminal blocks/control and relay panels LT AC panel including providing suitable ferrules and lugs as per specification (including cost of ferrules, lugs and glands)</t>
  </si>
  <si>
    <t>Loading of R.S. Joists 175 x 85 mm</t>
  </si>
  <si>
    <t>Mass concreting of supports erected with CC (1:4:8) using 40 mm, HB G metal including the cost of metal, sand, Cement and curing etc.-Including the cost of cement</t>
  </si>
  <si>
    <t>Coping of 1.5'x1.5'x1 with 1:8 slope Using form boxes
(0.031Cumt.)</t>
  </si>
  <si>
    <t>Paint of coping with 2 coats of white cement incl cost of paints etc.</t>
  </si>
  <si>
    <t>Loading of 11 KV HG Fuse Sets</t>
  </si>
  <si>
    <t>Un loading of 11 KV HG Fuse Sets</t>
  </si>
  <si>
    <t>Erection of 11 KV HG Fuse set including earthing</t>
  </si>
  <si>
    <t>Loading of 11 KV AB SWCH T.T.200/400 A</t>
  </si>
  <si>
    <t>Un loading of 11 KV AB SWCH T.T.200/400 A</t>
  </si>
  <si>
    <t>Erection of 11KV 200A TT type AB Switch including fixing of cross angles and alignment complete</t>
  </si>
  <si>
    <t>Running of GI eartn flat of size 25X3mm from all metallic parts of channels, AB Switch, HG fuse set, DTr neutral and LT Distribution box and inter connection of earth pits etc complete.</t>
  </si>
  <si>
    <t>Loading of 11KV/33KV XLPE UG Cable for all sizes</t>
  </si>
  <si>
    <t>Un loading of 11KV/33KV XLPE UG Cable for all sizes</t>
  </si>
  <si>
    <t xml:space="preserve">Erection of tubular poles </t>
  </si>
  <si>
    <t>Supply of Metal Handle Lamp 150W</t>
  </si>
  <si>
    <t>Supply of GI Bolts &amp; Nuts,washers etc.</t>
  </si>
  <si>
    <t>Supply of  Steel almarah(61/2 X 3ft) Godrej</t>
  </si>
  <si>
    <t>Supplying &amp; fabrication erection of 6mm Checkerd plates as per the field conditions</t>
  </si>
  <si>
    <t>Supply of Rubber mats ( 6’x3’) size for indoor SS</t>
  </si>
  <si>
    <t>Supply of  Alluminium Ladder for indoor works</t>
  </si>
  <si>
    <t>Supply of 6" B class GI pipe</t>
  </si>
  <si>
    <t>Erection of 33 KV LAS station/Line type including earthing</t>
  </si>
  <si>
    <t>Erection of 33 KV AB Switch including alignment and earthing</t>
  </si>
  <si>
    <t>Painting of feeder name on support including cost of paint</t>
  </si>
  <si>
    <t>Supply of 4" B class GI pipe</t>
  </si>
  <si>
    <t>supply of 4" DWC pipe</t>
  </si>
  <si>
    <t>Suppy of Hume pipe 4" size</t>
  </si>
  <si>
    <t>Making 11 KV 3x300 Sqmm Cable Out Door/Indoor end
termination</t>
  </si>
  <si>
    <t>Loading of M.S.Channels, Angles, Flats &amp; Rods etc.,</t>
  </si>
  <si>
    <t>Un loading of M.S.Channels, Angles, Flats &amp; Rods etc.,</t>
  </si>
  <si>
    <t>Erection of 11KV 400/200A Conventional type AB Switch
including fixing of cross angles and alignment complete</t>
  </si>
  <si>
    <t>Loading of 33KV 800 Amps AB Switch</t>
  </si>
  <si>
    <t>Un loading of 33KV 800 Amps AB Switch</t>
  </si>
  <si>
    <t>Erection of 33 KV VCB with Control Panel</t>
  </si>
  <si>
    <t>33KV LINE MATERIAL</t>
  </si>
  <si>
    <t>SS LABOUR</t>
  </si>
  <si>
    <t>11KV LINE LABOUR</t>
  </si>
  <si>
    <t>SWR12331</t>
  </si>
  <si>
    <t>Making of coil earthing pole with 8mm GI wireNut&amp;Bolts for AB Switch</t>
  </si>
  <si>
    <t>Painting of operating rods of 33kV, 11kV AB switches with
post office red colour (including cost of paint)</t>
  </si>
  <si>
    <t>SWR10862</t>
  </si>
  <si>
    <t>Plastering 2 Coats,20/16mm(1:6)(1:4)</t>
  </si>
  <si>
    <t>SWR12295</t>
  </si>
  <si>
    <t>SWR11276</t>
  </si>
  <si>
    <t>SWR10266</t>
  </si>
  <si>
    <t>SWR10584</t>
  </si>
  <si>
    <t>Loading of 33 KV, 10 KA LAs Station type</t>
  </si>
  <si>
    <t>Un loading of 33 KV, 10 KA LAs Station type</t>
  </si>
  <si>
    <t>SWR10131</t>
  </si>
  <si>
    <t>SWR23224</t>
  </si>
  <si>
    <t>M2</t>
  </si>
  <si>
    <t>SWR12334</t>
  </si>
  <si>
    <t>SWR10934</t>
  </si>
  <si>
    <t>SMR12099</t>
  </si>
  <si>
    <t>SWR12099</t>
  </si>
  <si>
    <t>SMR40013</t>
  </si>
  <si>
    <t>SMR40016</t>
  </si>
  <si>
    <t>SMR24942</t>
  </si>
  <si>
    <t>SMR40023</t>
  </si>
  <si>
    <t>SMR40040</t>
  </si>
  <si>
    <t>SWR10882</t>
  </si>
  <si>
    <t>SWR33054</t>
  </si>
  <si>
    <t>SWR33068</t>
  </si>
  <si>
    <t>SWR33015</t>
  </si>
  <si>
    <t>SWR34330</t>
  </si>
  <si>
    <t>SWR34362</t>
  </si>
  <si>
    <t>SWR11769</t>
  </si>
  <si>
    <t>SMR11486</t>
  </si>
  <si>
    <t>SWR10924</t>
  </si>
  <si>
    <t>SMR40102</t>
  </si>
  <si>
    <t>SMR40104</t>
  </si>
  <si>
    <t>SWR11010</t>
  </si>
  <si>
    <t>SWR11009</t>
  </si>
  <si>
    <t>SMR23228</t>
  </si>
  <si>
    <t>SWR22054</t>
  </si>
  <si>
    <t>SMR40027</t>
  </si>
  <si>
    <t>SWR22093</t>
  </si>
  <si>
    <t>SMR40047</t>
  </si>
  <si>
    <t>SWR10940</t>
  </si>
  <si>
    <t>Erection of 33 KV CTs</t>
  </si>
  <si>
    <t>Erection of tubular poles</t>
  </si>
  <si>
    <t>Supply of I hook</t>
  </si>
  <si>
    <t>Erection of I hook</t>
  </si>
  <si>
    <t>Supply of Spacer T-Clamps with double dropper suitable for
Zebra / Panther</t>
  </si>
  <si>
    <t>Supply of Tension Hardware 3 Bolted for Twin Zebra/panther
with 150 mm spacing</t>
  </si>
  <si>
    <t>Room fire extinguisher (2 ltrs capacity) for control room</t>
  </si>
  <si>
    <t>Providing of control cable trench as per DATA-XII</t>
  </si>
  <si>
    <t>Supply of MS Powder coated CT Marshalling Box</t>
  </si>
  <si>
    <t>Erection of Marshalling boxes</t>
  </si>
  <si>
    <t>Transport of Power transformers (0 to 100 KM) from one place to another place in GHMC Area.(excluding of loading &amp; unloading )-8MVA power transformer</t>
  </si>
  <si>
    <t>Erection of 33KV indoor switch gear panel/33KV indoor PT panel / Bus section panel / Bus raiser panel</t>
  </si>
  <si>
    <t>Supply of CI earth pipe 100 mm dia, 2.75 mt long thickness10mm with flange as per specication</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</si>
  <si>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</si>
  <si>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</si>
  <si>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Supply of Earth Rods (8ft) Screw &amp; clamp type</t>
  </si>
  <si>
    <t>Supply of Stand basic cell phone with charger</t>
  </si>
  <si>
    <t>Supply of Angle racks(18x36.6inches) Godrej</t>
  </si>
  <si>
    <t>Supply of 10ft Aluminium Ladder</t>
  </si>
  <si>
    <t>Laying of 2nd cable in excavated trench</t>
  </si>
  <si>
    <t>Supply &amp; Erection of Smart RFID marker</t>
  </si>
  <si>
    <t>Supply of 6" DWC pipe</t>
  </si>
  <si>
    <t>Supply of Hume pipe 9" size</t>
  </si>
  <si>
    <t>Mass concreting of supports erected with CC (1:4:8) using 40 mm, HB G metal including the cost of metal, sand, Cement and curing etc.Including the cost of cement</t>
  </si>
  <si>
    <t>Coping &amp; Muffing-Iron Pole,Coping of 1.5'x1.5'x1 with 1:8 slope Using form boxes (0.031Cumt.)</t>
  </si>
  <si>
    <t>Supply of GI Bolts &amp; Nuts,Washers etc.,</t>
  </si>
  <si>
    <t>Survey line&amp;cabl inc peg mark&amp;tree clear</t>
  </si>
  <si>
    <t>Supply &amp; Erecting of Smart RFID marker</t>
  </si>
  <si>
    <t>Transport of iron materials such as R.S. Joists, Rail Poles, fabricated supports, steel, iron, flat, M.S. Channels etc., by lorries. (excluding of loading &amp; unloading )Above 10 KM and upto 20 KM</t>
  </si>
  <si>
    <t>M.S./ G.I. Flat 50x6mm / 50 x 8 mm ( Above ground)Fabrication and connecting to risers from earth mat to structures, equipment,marshalling boxes, electrical panels, PLCC panels, fencing posts etc.</t>
  </si>
  <si>
    <t>Excavation of Pit for 33KV VCB</t>
  </si>
  <si>
    <t>Painting of coping with two coats of white cement including cost of paint &amp; conveyance charges for PTR/VCB plinths</t>
  </si>
  <si>
    <t>Erection of 33kV Twin feeder control &amp; Relay panel in the control room duly mounting them on channels and grouting them with foundation bolts excluding cost of channels &amp; foundation bolts</t>
  </si>
  <si>
    <t>Supply of stepped tubular poles single way made of steel oflength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</si>
  <si>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Fixing of Metal halide lamps with fixtures Make:Philips,Crompton,Bajaj junction box with MCB with 1.5 GI pipe complete</t>
  </si>
  <si>
    <t>Laying of 4 core/10 core 2.5 sq. mm.Copper control cable in aready excavation trench including cost of providing single compress glands at both ends</t>
  </si>
  <si>
    <t>Connection of equipment to bus and or another equipment with single zebra/Panther conductor including measuring, cutting,clamping and hoisting of suspension insulator assembly to support the conductor wherever necessary.</t>
  </si>
  <si>
    <t>Supply of CT stud clamps with hot dip galvanised bolts and nuts suitable for zebra / Panther conductor on one side and 28/30/40 mm CT stud on other side with stud size for single zebra / panther (4 bolted) with bimetallic sleeve for carrying 800 A</t>
  </si>
  <si>
    <t>Hoisting of Insulators and hardware, stretching the conductor and stringing of 33 kV bus comprising of three phases with Twin Zebra/Panther conductor to a tension of 900kgs including fixing of spacer clamps.(Bus section of 4.5mt)</t>
  </si>
  <si>
    <t>Supply &amp; spreading of 20mm machine crushed metal (HBG) including cost of conveneyance of all materials, labour charges etc complete for finished item of work and directed by the engineer incharge</t>
  </si>
  <si>
    <t>Supply &amp;Filling with Borrowed Stone Dust</t>
  </si>
  <si>
    <t xml:space="preserve">Brick  masonry  in  cement  mortar  (1:6)  for superstructure  using  well  burnt country  made second  class bricks of approved quality including cost and conveyance of all materials curing, scaffolding with all leads and lifts etc., complete for finished item of work - Ground Floor </t>
  </si>
  <si>
    <t>S&amp;F of 15 mm brass body CP finish bib tap of not less than 300 grams weight with quarter turn spindle with either internal or external threaded connection conforming to IS 8931 including all operational, incidental and labour charges etc. complete for the finished item of work</t>
  </si>
  <si>
    <t>Painting of operating rods of 33kV, 11kV AB switches with post office red colour (including cost of paint) in existing Substation</t>
  </si>
  <si>
    <t>Excavation of earth pit, supply of cast iron pipe with flange on one end (as per ISS7181/86) of nominal dia 125mm and 2.75 meters long in side the pit including supply and fixing RCC collars 0.75 meter dia (OD), 50mm thick and 0.60meters long complete as per APTRANSCO standards</t>
  </si>
  <si>
    <t>Supply of 33KV TC Structure as per DATA-II</t>
  </si>
  <si>
    <t>Supply of33KV BD Boom as per DATA-IV</t>
  </si>
  <si>
    <t>Erection of33KV TC Structure as per DATA-II</t>
  </si>
  <si>
    <t>Erection of 33KV TD Structure as per DATA-I</t>
  </si>
  <si>
    <t>Supplying of Earth Mat 100x16mm GI Flat from Earth</t>
  </si>
  <si>
    <t>Supply of Alluminum LA clamps conforming to A6 of IS 617, with hot dip galvanised bolts and nuts suitable for single zebra/Panther</t>
  </si>
  <si>
    <t>Electrical</t>
  </si>
  <si>
    <t>Item Detailed 
Specification Description</t>
  </si>
  <si>
    <t>Supply of CI eath pipe with 80mm dia,2.75 M Length</t>
  </si>
  <si>
    <t>Supply of Trolley mounted CO2 (6.5Kgs)(IS-2878)</t>
  </si>
  <si>
    <t>Fabrication of 175x85/150x75mm RS joist pieces upto 12.5
meters length by welding joint together by means of 50x6mm flat and MS channel on either side including the cost of consumable.</t>
  </si>
  <si>
    <t>Providing of RCC Collar guarding to the existing earth pits with damaged masonry including dismantling and removing of existing masonry and fixing the RCC collar of 0.60 M dia X 0.50 M height</t>
  </si>
  <si>
    <r>
      <t>Erection of PTR on constructed plinth-</t>
    </r>
    <r>
      <rPr>
        <b/>
        <sz val="11"/>
        <color indexed="8"/>
        <rFont val="Book Antiqua"/>
        <family val="1"/>
      </rPr>
      <t>Erection of 8 MVA PTR.</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</si>
  <si>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-Above 10 Km and upto 20 Km with Lorry for each trip</t>
    </r>
  </si>
  <si>
    <r>
      <t xml:space="preserve">Construction of DTR Plinth- </t>
    </r>
    <r>
      <rPr>
        <b/>
        <sz val="11"/>
        <color indexed="8"/>
        <rFont val="Book Antiqua"/>
        <family val="1"/>
      </rPr>
      <t>RCC Column type DTR Plinth of size 1'X1'X10',topslab 4'x4'x6" &amp; beam size 4'X8'X8" upto 160KVA</t>
    </r>
  </si>
  <si>
    <r>
      <t xml:space="preserve">Raising of </t>
    </r>
    <r>
      <rPr>
        <b/>
        <sz val="11"/>
        <color theme="1"/>
        <rFont val="Book Antiqua"/>
        <family val="1"/>
      </rPr>
      <t xml:space="preserve">Single Run </t>
    </r>
    <r>
      <rPr>
        <sz val="11"/>
        <color theme="1"/>
        <rFont val="Book Antiqua"/>
        <family val="1"/>
      </rPr>
      <t>1</t>
    </r>
    <r>
      <rPr>
        <b/>
        <sz val="11"/>
        <color indexed="8"/>
        <rFont val="Book Antiqua"/>
        <family val="1"/>
      </rPr>
      <t>1 KV 3x185 Sqmm Cable</t>
    </r>
    <r>
      <rPr>
        <sz val="11"/>
        <color indexed="8"/>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</si>
  <si>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Erection of pole in position, aligning and setting to work, fixing of cross arms and top clamps, earthing of supports, back filling with earth and stones properly ramming including transport of materials from road side to location excluding pit excavation-</t>
    </r>
    <r>
      <rPr>
        <b/>
        <sz val="11"/>
        <color indexed="8"/>
        <rFont val="Book Antiqua"/>
        <family val="1"/>
      </rPr>
      <t>Box pole 9/10/11 Mtr</t>
    </r>
  </si>
  <si>
    <r>
      <t>Painting of sub-station structures with two coats of Aluminium paint using Aluminium paint 1st grade containing 3.6 kg of Aluminium paste for 18 liters of thinner 1st coat is to be applied before erection of sub-station structures and 2ndcoat after stringing and half round welding including cost of paint, cost of brushes, labour charges etc., complete.-</t>
    </r>
    <r>
      <rPr>
        <b/>
        <sz val="11"/>
        <color indexed="8"/>
        <rFont val="Book Antiqua"/>
        <family val="1"/>
      </rPr>
      <t>Painting of operating rods of 33kV, 11kV AB switches with post office red colour (including cost of paint)</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</si>
  <si>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Above 10 Km and upto 20 Km with Lorry for each trip</t>
    </r>
  </si>
  <si>
    <t>Cement concrete 1:3:6 ration with 40 MML HBG metal including the cost of all materials and labour complete 1.8 x 1.8 x 0.75 cum for VCB Plinth</t>
  </si>
  <si>
    <t>Civil</t>
  </si>
  <si>
    <t>132KV BAY EXTENSION LABOUR</t>
  </si>
  <si>
    <t>Alluminum alloy Pad clamps minimum 15 mm Thickness, 75
mm Width 150 Mm Length conforming to IS:5561-1970, IS
617, IS 2633-1964, IS 1363-1967, IS1367-1961), Six bolted
with hot dip galvanized bolts and double nuts with spring and
flat washers of size M10 x 65 i.e(3/8" x 21/2 ") minimum weight
of 900 gms to suit for Panther ACSR Conductor of pad size 75
X 75 X 15mm for carrying 600 A current</t>
  </si>
  <si>
    <t>Supply of U-Bolts 16 mm</t>
  </si>
  <si>
    <t xml:space="preserve">Electrical Total </t>
  </si>
  <si>
    <t>Clearing of site by hiring JCB, complete for the finished item of work.</t>
  </si>
  <si>
    <t>Providing  contour surveying maps with total station including preparation of boundary and contour levels with 2 No.s  hard copies and soft copies complete for finished items of work.</t>
  </si>
  <si>
    <t>Providing report on soil bearing capacity</t>
  </si>
  <si>
    <t>Design and submisiion of 2 sets of structural design drawings with soft copy complete finished item of work</t>
  </si>
  <si>
    <t>Earth work excavation for foundations and depositing on bank for all lifts and with an iniutial lead of 10m including  all  operational,  incidental,  labour  charges  such  as  shoring,  sheeting,  planking,  strutting,  etc. complete for finished item of work including seigniorage excluding dewatering charges etc as per SS - 20 B(APSS 308).Hard rock ( blasting prohibited ).</t>
  </si>
  <si>
    <t xml:space="preserve">Earth work excavation for foundations and depositing on bank for all lifts and with an iniutial lead of 10m including  all  operational,  incidental,  labour  charges  such  as  shoring,  sheeting,  planking,  strutting,  etc. complete for finished item of work  excluding dewatering charges etc as per SS - 20B (APSS 308). Ordinary Soil </t>
  </si>
  <si>
    <t>Drilling holes in hard granite or sheet rock by Pneumatic compressor 25 mm dia meter etc for complete for item of work</t>
  </si>
  <si>
    <t>Grouting the holes with neat cement slurry
excluding cost of steel 25 mm dia meter including cost of material labour charges complete fro finished item of work as directed by the engineer in charge</t>
  </si>
  <si>
    <t>Filling with already available Earthwork in basement with 150mm thick layers incldg cost &amp; conveyance all materials watering,consolidation etc complete for finished item of work.</t>
  </si>
  <si>
    <t>Plain Cement contrete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</si>
  <si>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RCC M - 20 (1:1.5:3)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a)  Column Footings</t>
  </si>
  <si>
    <t>RCC M - 20 GF (1:1.5:3) Nominal mix (Cement:fine aggregate: coarse aggregate) corresponding to Table 9 of IS 456 using 20mm size graded machine crushed hard granite metal (coarse aggregae) from approved quarry including cost and conveyance of all material  as directed by Engineer incharge of the work. b) Columns"</t>
  </si>
  <si>
    <t>RCC M - 20 (1:1.5:3)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c)Plinth Beams</t>
  </si>
  <si>
    <t>RCC M - 20 GF Beams (1:1.5:3)Nominal mix (Cement:fine aggregate: coarse aggregate) corresponding to Table 9 of IS 456 using 20mm size graded machine crushed hard granite metal (coarse aggregae) from approved quarry including cost and conveyance of all mater  as directed by Engineer incharge of the work. d)Roof Beams"</t>
  </si>
  <si>
    <t>RCC M - 20 GF Lintels(1:1.5:3)Nominal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e)Lintels</t>
  </si>
  <si>
    <t>RCC M - 20 (1:1.5:3)Nominal mix (Cement:fine aggregate: coarse aggregate) corresponding to Table 9 of IS 456 using 20mm size graded machine crushed hard granite metal (coarse aggregae) from approved quarry including cost and conveyance of all material  as directed by Engineer incharge of the work. / h) Roofslab &amp; Staircase "150mm</t>
  </si>
  <si>
    <t>Supplying, fitting and placing HYSD bar reinforcement in foundation complete as per drawings and technical specifications for Bars below 36 mm dia including over laps and wastage, where they are not welded,complete  as directed by Engineer incharge of the work.</t>
  </si>
  <si>
    <t>Coursed rubble stone masonry 2nd sort with hard granite stones in cement mortar (1:6) for basement, including cost and conveyance of all materials, labour charges, curing, all leads and lifts, etc, complete for finished item of work  as directed by Engineer incharge of the work.</t>
  </si>
  <si>
    <t>Raised pointing to the exposed surfaces of CRS masonry in cm 1:3 prop. including cost and conveyance of all materials, labour charges, all leads and lifts curing etc, complete for finished item of work.</t>
  </si>
  <si>
    <t xml:space="preserve">Brick  masonry  in  cement  mortar  (1:6)  for superstructure  using  well  burnt country  made second  class bricks of approved quality including cost and conveyance of all materials curing, scaffolding with all leads and lifts in all heights etc., complete for finished item of work - Ground Floor </t>
  </si>
  <si>
    <t>Supplying and filling the  substation site  with borrowed gravel, watering, ramming, thoroughly complying with the standard specification  as directed by Engineer incharge of the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</si>
  <si>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</si>
  <si>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Providng impervious coat to exposed RCC roof slab surface with CM(1:3), 20 mm thick with 1kg of water proof compound per bag of cement laid over roof when it is green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</si>
  <si>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RCM facia 5cm thick in CM (1:3) for drop walls, fins with rabbit wire mesh &amp; nominal reinforcemet as directed by Engineer-in-change with dubara sponge finishing, including cost &amp; conveyance of all materials to site, seigniorage charges, sales &amp; incidental, cost and conveyance of cement, wire mesh, water to work site, centering, scaffolding and form work, lift changes etc., complete for finished items of work but excluding cost of steel &amp; its fabrication charges, for finished item of work. (APSS No.403 &amp; 903).</t>
  </si>
  <si>
    <t>Supply &amp; fixing Aluminimum Anodised Two/Three Track Sliding Windows as per approved drawing with aluminium anodised sections of Series C Jindal sections and outer frame top horizontals &amp; both verticals of 8774 of size 62 x 29.5 mm and bottom horizontal - two track frame of 8773 of size 62 x 29.5 mm,  Shutter frame top, bottom and verticals of 8304 of size 50 mm x 20 mm and Weather interlocking frame of 8306 of size 50 x 20 with plain clear float glass 5mm thick fixed including Supply &amp; fixing aluminium handles of 100 mm for each shutter, nylon rollers assembly and all labour charges for fixing the fixtures with required no. of screws, bolts and nuts and includingt labour charges for fixing the frame in position, fixing shutter to frame etc. completed for finished item of work</t>
  </si>
  <si>
    <t>Supply &amp; fixing of ms grill to windows with outer frame of ISA2525 of 25mm thick , horizontal and vertical square rods of 10x10mm and paintng  with synthetic enamel paint per (0.3 x 1.2 )sqm.</t>
  </si>
  <si>
    <t>Supplying &amp; fixing collapsible steel shutters with vertical, double channel of 20 x10x2 mm of 100 mm centre ,Bracers with flat iron 40x40x6 mm with 38 mm dia steel pulleys, the top, bottom and side vertical frames of the collapsible gate with 65x65mmx8mm MS Angle and middle guide rail at site height with 65mmx8mm MS flat for the pulleys to guide and fixed with necessary hold fasts, bolts, nuts, rivets, locking arrangements, stoppers, handles, all accessories all fixtures and painted with one coat of approved steel primer etc., complete for finished item of work as per special spn 1105.</t>
  </si>
  <si>
    <t>Flush type Doors with 35mm Thick Flush Shutters with Bondwood solied Block Board Type Faced on Both the sides with Commercial Type Plywood (Schedule Item No. 301.) complete for finished item of work.</t>
  </si>
  <si>
    <t>Flooring with cermic tiles of set over base coat of cement mortar (1:3) 20 mm thick  over CC bed already laid or RCC Roof Slab, including neat cement slurry of honey like consistency spread @ 3.3 kgs per sqm. &amp; jointed neatly with white cement paste to full depth mixed with pigment of matching shade, including cost of all materials like cement, sand, water and tiles etc., complete, including seigniorage charges, etc., complete for finished item of work .</t>
  </si>
  <si>
    <t>Flooring with polished shahabad stones 20 mmthick set over base coat of CM (1:3) over already laid CC bed /RCC Roof Slab, including neat cement slurry of honey like consistency spread @ 3.3 kgs per sqm. &amp; jointed with neat cement to full depth including cost of all materials like cement, sand, and water and flooring stones etc., complete, including seigniorage charges, labour charges for dresing of flooring stones etc., complete for finished item of work .</t>
  </si>
  <si>
    <t>Dadoing  with  Ceramic tiles Flooring with decorated white back ground glazed tiles, set over base coat of cement mortar (1:6) 12 mm thick  over CC bed already laid or RCC Roof Slab, including neat cement slurry of honey like consistency spread @ 3.3 kgs per sqm. &amp; jointed neatly with white cement paste mixed with pigment of matching shadeto full depth,  including cost of all materials like cement, sand, water and tiles etc., complete, including seigniorage charges, etc., complete for finished item of work .</t>
  </si>
  <si>
    <t>Providing skirting to internal walls to 15 cm height/risers of steps with  ...mm thick polished Shahabad stone length equal to polished stones, set over base coat of CM (1:3) 12 mm thick with cement slurry of honey like consistency spread at the rate of 3.30 kgs per sqm and jointed with white cement paste mixed with pigment of matching shade to full depth, including cost of all materials like Shahabad stone, cement, sand and water etc., complete, including seigniorage charges, etc., complete for finished item of work  as directed by Engineer incharge of the work.</t>
  </si>
  <si>
    <t>Painting to new walls with 2 coats of ready mixed oil bound wahsable distemper of approved brand and shade over a base coat of appropriate primer of approved brand, making 3 coats in all to give an even shade after thourughly brushing the surface to remove all dirt and remains of loose powdered materials, including cost and conveyance of all materials to work site and all operational, incidental, labour charges etc. complete for finished item of work as per SS 911 for internal walls  as directed by Engineer incharge of the work</t>
  </si>
  <si>
    <t>Painting to new walls with 2 coats of ACE paint external grade of approved brand and shade over a base coat of appropriate primer of approved brand, making 3 coats in all to give an even shade after thourughly brushing the surface to remove all dirt and remains of loose powdered materials, including cost and conveyance of all materials to work site and all operational, incidental, labour charges etc. complete for finished item of work as per SS 912 for external walls  as directed by Engineer incharge of the work.</t>
  </si>
  <si>
    <t>Supplying and fixing Alluminium glazed door cum fixed window or door using anodised alluminium extruded sections and mat finish for frames sites and Handle/knib,locking arrangements and 4.0mm plain glass fixed to the frame with beeding and qasket with all required item of work.</t>
  </si>
  <si>
    <t>Plain Cement contrete  (1:2:4) Nominal Mix using 20 mm metal using concrete mixer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t>
  </si>
  <si>
    <t>Plain Cement contrete  (1:3:6) Nominal Mix using 40 mm metal using concrete mixer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t>
  </si>
  <si>
    <t>Supply and fabrication of beams,chanales and angles including labour charges complete for the finished item of work.</t>
  </si>
  <si>
    <t>Supply &amp; fixing of 25mm dia 2mm thick surface P.V.C. pipe (ISI MARK) Concealed in wall with all required accessories including masonary work and labour charges etc.complete.</t>
  </si>
  <si>
    <t>Supply &amp; fixing 4 way TPN Distribution board with IP-42 protection suitable for 3 phase 40A FP Isolator/ELCB/RCCB as incomer and  10kA-6-32A SP MCBs 12Nos as out going including internal connection and labour charges for surface / flush mounting etc Complete.</t>
  </si>
  <si>
    <t>Supply &amp; fixing of 6A 3 pin wall plug socket with 6A switch control on a common switch board with earth continuity including wire leads,earth connection along with all labour charges etc., complete</t>
  </si>
  <si>
    <t>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</si>
  <si>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Wiring with 2 runs of 14/0.3mm (1.0 sq.mm)Fire Retardant (FR) P.V.C. insulated flexible copper cable (ISI MARK) in existing pipe with 6A modular type Switch,ceiling rose and 3mm thick hylam sheet covering to switch control box including all labour charges etc., complete for light  points, bell , fan and exhaust fan points in Non-Residential Buildings.</t>
  </si>
  <si>
    <t>Supply &amp; Fixing of 28W T5 fluorescent tube.
Makes : Crompton / Bajaj / Phillips / Surya / Havells with copper choke,starter etc.,incuding 1No 40W tube etc., complete.</t>
  </si>
  <si>
    <t>Supply of 12" (300mm)ISI, 900 RPM Light duty exhaust fan with metallic blades with Mark of makes Crompton / Bajaj / Havells / Orient.</t>
  </si>
  <si>
    <t>Supply and run of 2 of 22/0.3mm (1.5 sq.mm) (FR) P.V.C. insulated flexible copper cable in existing pipe for mains including all labour charges complete.</t>
  </si>
  <si>
    <t>Supply and run of 2 of 36/0.3mm (2.5 sq.mm) FR P.V.C. insulated flexible copper cable in existing pipe for mains including all labour charges complete.</t>
  </si>
  <si>
    <t>Supply &amp; fixing of batten holder /slanting holder in lieu of ceiling rose of light point complete with all connection and all labour charges with 40W bulb (for new installation).</t>
  </si>
  <si>
    <t>Supply &amp; fixing of 1200mm (48'') sweep 230v,A.C 50 Hz.Ceiling fan with 3 Blades and double ball bearings with all standared accessories.</t>
  </si>
  <si>
    <t>Supply &amp; fixing of  Electronic Regulator for ceiling fans 900/1200/1400mm sweep including cost of material, Electrical charges complete for finished item of work</t>
  </si>
  <si>
    <t>Supply &amp; Fixing of 12" heavy duty exhaust fan with metal blades etc including all operational, incidental and labour charges etc. complete for the finished item of worK Makes : Crompton / Havells Ventilair-DB / Orient hill air.</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</si>
  <si>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</si>
  <si>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S&amp;F 20W LED Tubelight Batten</t>
  </si>
  <si>
    <t>Supplying, laying, jointing and testing 101.4 mm SWG SP-1 pipes of ISI make conforming to ISI 651 &amp; 4127 with airtight cement joints in CM 1.5:1 prop. Including excavation of trenches and socket pits in any soil (except rock requiring blasting) up to 1524 mm(5'0") depth and refilling with watering and tamping.</t>
  </si>
  <si>
    <t>Constructing 457.2 mm x 457.2 mm (1'6"x1'6") brick in CM 1:6 prop. Masonry. Inspection chamber up to 914.4 mm (3'0") and fitted with light weight 457.2 mm x 457.2 mm (1'6"x1'6") C.I frame and cover of 20 Kg.</t>
  </si>
  <si>
    <t>Supply &amp; fixing of 110 mm dia - Door Bend 87.5 Degree - UPVC/SWR Pipe fittings (Prince/Sudhakar or any ISI Brand)</t>
  </si>
  <si>
    <t>Supply &amp; fixing of 110 mm dia - Plain Bend 87.5 Degree - UPVC/SWR Pipe fittings (Prince/Sudhakar or any ISI Brand)</t>
  </si>
  <si>
    <t>Supply &amp; fixing of 110 mm dia 3 M Single Socket PVC/SWR pipe - 6 Kg/sq.cm - Prince/Sudhakar or any ISI Brand</t>
  </si>
  <si>
    <t>Supply &amp; fixing of 90 mm dia 3 M Single Socket PVC/SWR pipe - 6 Kg/sq.cm - Prince/Sudhakar or any ISI Brand</t>
  </si>
  <si>
    <t>Supplying &amp; fixing 150 mm x 100 mm SWG gully traps conforming to ISI 651 &amp; 4127 with C.I Grating &amp; Cost. Brick masonry in CM 1:6 prop. Intermediate chamber and fitted with 304.8 mm x 288.6mm (12"x9") C.I Frame and hinged cover</t>
  </si>
  <si>
    <t>Supplying and Fixing European Water Closet of 1st quality conforming to IS:2556-Part-2-1973 of Hindustan / Neycer or Parryware make white glazed with 'S' trap</t>
  </si>
  <si>
    <t>Supplying and Fixing best Indian make plastic seat and lid for European water closets with rubber or plastic Buffers as per IS 2548-1996</t>
  </si>
  <si>
    <t>Supply &amp; fixing 15 mm angle stop cock Indian make 400 grams Seiko/ Senior/ Nice/ Senior/ Nice or equivalent</t>
  </si>
  <si>
    <t>S&amp;F 15 mm bib tap Indian make 400 grams Seiko/ Senior/ Nice or equivalent</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</si>
  <si>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</si>
  <si>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Supply &amp; fixing 38.1 mm C.P waste coupling Half or Full
Thread 1st Quality Indian make Parryware or equivalent</t>
  </si>
  <si>
    <t>Supply &amp; fixing of 4" (101.6 mm ) Nahany Trap ( Without Jali with inlet)UPVC/SWR Pipe fittings (Prince/Sudhakar or any ISI Brand)</t>
  </si>
  <si>
    <t>Supplying &amp; Fixing low down Plastic flushing tank 10 Lit Capacity Hindustan Sanitary ware/ parry/ Neycer with internal components</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</si>
  <si>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</si>
  <si>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Supply &amp; fixing 31.75 mm dia PVC flexible waste pipe of
914.4 mm length of Ist quality complete  for finished item of work</t>
  </si>
  <si>
    <t>S &amp; F of (15.90mm)Ashirvad/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</si>
  <si>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Supply and Fixing of (22.20mm)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</si>
  <si>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Supply and Fixing of (28.60mm)Ashirvad/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</si>
  <si>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Supply &amp; fixing Gunmetal (GM) Ball valve with SS Ball and SS Spindle as per IS - Class - I, Indian make heavy type - 25mm NB Size</t>
  </si>
  <si>
    <t>Supply &amp; fixing Gunmetal (GM) Ball valve with SS Ball and SS Spindle as per IS - Class - I, Indian make heavy type -20mm NB Size</t>
  </si>
  <si>
    <t>Supply &amp; fixing 25.4 mm dia &amp; 609.6 mm long aluminium anodized towel rod with brackets and aluminium screws</t>
  </si>
  <si>
    <t>Supply &amp; fixing NP soap dish heavy type with NP screws</t>
  </si>
  <si>
    <t>Supply and fixing of AC sheets including cost of material labour conveyence  etc complete for finished item of work as directed by the engineer in charge.</t>
  </si>
  <si>
    <t>S&amp;F of Glow sign board size 10' x 3' including lettering, labour charges, fitting charges cost of all materials and  complete for finished item.</t>
  </si>
  <si>
    <t>Carting away of excavated soils Complete for finished item of work</t>
  </si>
  <si>
    <t>Providing 20 mm chips in the transformer area including cost, lead and labour charges complete for finished item of work</t>
  </si>
  <si>
    <t xml:space="preserve">Flooring with chequrred terrazzo tiles of 22 mm thick (medium shade ) set over base coat of cement mortar (1:6) 12 mm thick  over CC bed already laid or RCC Roof Slab, including neat cement slurry of honey like consistency spread @ 3.3 kgs per sqm. &amp; jointed with neat cement to full depth mixed with pigment of matching shade, including cost of all materials like cement, sand, water and tiles etc., complete, including seigniorage charges, complete for finished item of work </t>
  </si>
  <si>
    <t>Supply and fixing of MS GATE with redoxide and 2 Coats of Anamil paint Complete finished item of work as directed by Engineer - in-charge</t>
  </si>
  <si>
    <t>Geophysical Investgation charges for water point by Geologist as directed by Engineer in chargecomplete for the finished item of work.</t>
  </si>
  <si>
    <t>Drilling of 165mm bore well with machine rig including deployment and hire charges of rig and other machinery and equipment labour charges , measuring the yeild of borewell including cost and conveyance etc complete 0 to  90M</t>
  </si>
  <si>
    <t>Supply and fixing of 160mm dia PVC casing of A class 6Kg point pressure including cost and conveyance of all materials labour charges etc complete for finished item of work as directed by the engineer-in-charge.</t>
  </si>
  <si>
    <t xml:space="preserve">Supply and erecting, ISI mark submersible 2.0HP, Single Phase 30 stages pumpset suitable for 106/156mm dia borewell including cost and conveyance of all materials labour charges etc complete for finished item of work </t>
  </si>
  <si>
    <t xml:space="preserve">Supply and fixing of HDPE pipe 40mm dia of 16Kg/cSqm including cost and conveyance of all materials labour charges etc complete for finished item of work as directed by the engineer-in-charge. </t>
  </si>
  <si>
    <t xml:space="preserve">Supply and erecting D.O.L Starter 250V , Single phase,50Hz with SS enclouserincluding cost and conveyance of all materials labour charges etc complete for finished item of work </t>
  </si>
  <si>
    <t>Supply of 3 Core 2.5 Sqmm Flat Copper cable of ISI for Submersible Motors of makes Finolex / Polycab / Gold Medal / Million / Payal / Sun Light / Power Flex / Fortune Art</t>
  </si>
  <si>
    <t>Provd-DGPS &amp; Total Staion Survey</t>
  </si>
  <si>
    <t>Providing supply of electricity to the site premises through custamer service centre duly applying for new connection including service wire, application complete the work.</t>
  </si>
  <si>
    <t>Seigniorage Charges - Sand</t>
  </si>
  <si>
    <t>Seigniorage Charges - Metal</t>
  </si>
  <si>
    <t>Seigniorage Charges -Gravel</t>
  </si>
  <si>
    <t xml:space="preserve">Labour </t>
  </si>
  <si>
    <t>SWR34179</t>
  </si>
  <si>
    <t>SWR33427</t>
  </si>
  <si>
    <t>SWR34097</t>
  </si>
  <si>
    <t>SWR33426</t>
  </si>
  <si>
    <t>SWR33018</t>
  </si>
  <si>
    <t>SWR34180</t>
  </si>
  <si>
    <t>SWR34458</t>
  </si>
  <si>
    <t>SWR33055</t>
  </si>
  <si>
    <t>SWR33028</t>
  </si>
  <si>
    <t>SWR33098</t>
  </si>
  <si>
    <t>SWR33100</t>
  </si>
  <si>
    <t>SWR33099</t>
  </si>
  <si>
    <t>SWR33121</t>
  </si>
  <si>
    <t>SWR33107</t>
  </si>
  <si>
    <t>SWR33128</t>
  </si>
  <si>
    <t>SWR33144</t>
  </si>
  <si>
    <t>SWR33041</t>
  </si>
  <si>
    <t>SWR33184</t>
  </si>
  <si>
    <t>SWR33052</t>
  </si>
  <si>
    <t>SWR33163</t>
  </si>
  <si>
    <t>SWR33156</t>
  </si>
  <si>
    <t>SWR33203</t>
  </si>
  <si>
    <t>SWR33277</t>
  </si>
  <si>
    <t>SWR33310</t>
  </si>
  <si>
    <t>SWR33411</t>
  </si>
  <si>
    <t>SWR33269</t>
  </si>
  <si>
    <t>SWR33224</t>
  </si>
  <si>
    <t>SWR33219</t>
  </si>
  <si>
    <t>SWR33226</t>
  </si>
  <si>
    <t>SWR33236</t>
  </si>
  <si>
    <t>SWR33333</t>
  </si>
  <si>
    <t>SWR33334</t>
  </si>
  <si>
    <t>SWR33272</t>
  </si>
  <si>
    <t>SWR33030</t>
  </si>
  <si>
    <t>SWR33029</t>
  </si>
  <si>
    <t>SWR33145</t>
  </si>
  <si>
    <t>SWR33441</t>
  </si>
  <si>
    <t>SWR33526</t>
  </si>
  <si>
    <t>SWR33468</t>
  </si>
  <si>
    <t>SWR33470</t>
  </si>
  <si>
    <t>SWR33457</t>
  </si>
  <si>
    <t>SWR33558</t>
  </si>
  <si>
    <t>SWR33571</t>
  </si>
  <si>
    <t>SWR33496</t>
  </si>
  <si>
    <t>SWR33497</t>
  </si>
  <si>
    <t>SWR33484</t>
  </si>
  <si>
    <t>SWR33563</t>
  </si>
  <si>
    <t>SWR33564</t>
  </si>
  <si>
    <t>SWR33573</t>
  </si>
  <si>
    <t>SWR33596</t>
  </si>
  <si>
    <t>SWR33553</t>
  </si>
  <si>
    <t>SWR34281</t>
  </si>
  <si>
    <t>SWR34296</t>
  </si>
  <si>
    <t>SWR34381</t>
  </si>
  <si>
    <t>SWR34380</t>
  </si>
  <si>
    <t>SWR34377</t>
  </si>
  <si>
    <t>SWR34378</t>
  </si>
  <si>
    <t>SWR34286</t>
  </si>
  <si>
    <t>SWR34314</t>
  </si>
  <si>
    <t>SWR34315</t>
  </si>
  <si>
    <t>SWR34328</t>
  </si>
  <si>
    <t>SWR34329</t>
  </si>
  <si>
    <t>SWR34316</t>
  </si>
  <si>
    <t>SWR34428</t>
  </si>
  <si>
    <t>SWR34387</t>
  </si>
  <si>
    <t>SWR34376</t>
  </si>
  <si>
    <t>SWR34375</t>
  </si>
  <si>
    <t>SWR34426</t>
  </si>
  <si>
    <t>SWR34361</t>
  </si>
  <si>
    <t>SWR34363</t>
  </si>
  <si>
    <t>SWR34346</t>
  </si>
  <si>
    <t>SWR34345</t>
  </si>
  <si>
    <t>SWR34430</t>
  </si>
  <si>
    <t>SWR34429</t>
  </si>
  <si>
    <t>SWR33400</t>
  </si>
  <si>
    <t>SWR33422</t>
  </si>
  <si>
    <t>SWR34151</t>
  </si>
  <si>
    <t>SWR33057</t>
  </si>
  <si>
    <t>SWR33222</t>
  </si>
  <si>
    <t>SWR33404</t>
  </si>
  <si>
    <t>SWR33608</t>
  </si>
  <si>
    <t>SWR33609</t>
  </si>
  <si>
    <t>SWR33611</t>
  </si>
  <si>
    <t>SWR33626</t>
  </si>
  <si>
    <t>SWR34410</t>
  </si>
  <si>
    <t>SWR33644</t>
  </si>
  <si>
    <t>SWR33641</t>
  </si>
  <si>
    <t>SWR34506</t>
  </si>
  <si>
    <t>SWR33425</t>
  </si>
  <si>
    <t>SWR34470</t>
  </si>
  <si>
    <t>SWR34471</t>
  </si>
  <si>
    <t>SWR34472</t>
  </si>
  <si>
    <t>Hrs</t>
  </si>
  <si>
    <t>FT2</t>
  </si>
  <si>
    <t>Cum</t>
  </si>
  <si>
    <t>Rmt</t>
  </si>
  <si>
    <t>Ton</t>
  </si>
  <si>
    <t>Sqm</t>
  </si>
  <si>
    <t>sqm</t>
  </si>
  <si>
    <t>Kg</t>
  </si>
  <si>
    <t>L</t>
  </si>
  <si>
    <t>(GST @ 18 %) Rs.</t>
  </si>
  <si>
    <t>WBS No:   S-1750-12-01-01-01-001 (Electrical)  &amp; S-1750-12-07-01-01-001(Civil)</t>
  </si>
  <si>
    <t>Item Short Description</t>
  </si>
  <si>
    <t>Fixing of Metal halide lamps with fixtures Make: Philips, Crompton, Bajaj junction box with MCB with 1.5 GI pipe complete.</t>
  </si>
  <si>
    <t>Consultation charges for providing traffic diversions and meeting other exegencies for execution of work during late night hours and wee hours.</t>
  </si>
  <si>
    <t>Fabrication of 175x85/150x75mm RS joist pieces upto 12.5 meters length by welding joint together by means of 50x6mm flat and MS channel on either side including the cost of consumable.</t>
  </si>
  <si>
    <t>Painting of R.S Joist,Box poles including cross arms and clamps with one coat of red oxid and two coats of Al.paint including cost of paint and consumables</t>
  </si>
  <si>
    <t>Coping of 1.5'x1.5'x1 with 1:8 slope Using form boxes (0.031Cumt.)</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</si>
  <si>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</si>
  <si>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Providing of RCC Collar guarding to the existing earth pits with
damaged masonry including dismantling and removing of
existing masonry and fixing the RCC collar of 0.60 M dia X 0.50 M height</t>
  </si>
  <si>
    <t>Supply of RCC cable Joint markers/ Cable route markers of size 700 X 240 X 75 mm duly engraving with 5 mm thick letters , CPDCL 33000/11000 Cable/Cable joint fixing the 300mm below ground level and 400mm above ground level confirming to IS 5820 2001</t>
  </si>
  <si>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 xml:space="preserve">-Above 10 Km and upto 20 Km with Lorry for each trip </t>
    </r>
  </si>
  <si>
    <t>Erection of 220 V, 80 AH battery in complete shape fit for charging . Conventional lead acid</t>
  </si>
  <si>
    <t>Erection of LT distribution box including laying of LT cable from distribution box to LT OH line and DTR to distribution box including earthing of distribution box and crimping of lugs connecting of jumpers etc</t>
  </si>
  <si>
    <r>
      <rPr>
        <b/>
        <u/>
        <sz val="12.5"/>
        <rFont val="Book Antiqua"/>
        <family val="1"/>
      </rPr>
      <t xml:space="preserve">Name of the work: </t>
    </r>
    <r>
      <rPr>
        <sz val="12.5"/>
        <rFont val="Book Antiqua"/>
        <family val="1"/>
      </rPr>
      <t xml:space="preserve">  Erection, testing and commissioning of 33/11KV Indoor Sub Station with 2x 8MVA PTRs along with Construction of control room, compound wall along with MS gate and borewell, cable trenches, power transformer plinths, toilet block, electrification, sanitary and water supply arrangements for the proposed 33/11 KV Indoor Sub- station at Banjara Hills Road No.10, Zeheera Nagar in Khairathabad Constituency of BanjaraHills Operation Circle in Masterplan, Hyderabad Circle 
</t>
    </r>
  </si>
  <si>
    <t>Electrical Portion:</t>
  </si>
  <si>
    <t>UOM</t>
  </si>
  <si>
    <t>Estimate Qty
(only Figures)</t>
  </si>
  <si>
    <t>S. No.</t>
  </si>
  <si>
    <t>Civil Protion:</t>
  </si>
  <si>
    <t xml:space="preserve">Civil Total </t>
  </si>
  <si>
    <t>Grand Total (Elect+Civil) incl GST</t>
  </si>
  <si>
    <t xml:space="preserve">(Electrical + Civil) Total </t>
  </si>
  <si>
    <r>
      <t xml:space="preserve">Extention of 33KV Bay at 132/33KV Sub-station </t>
    </r>
    <r>
      <rPr>
        <b/>
        <sz val="11"/>
        <rFont val="Book Antiqua"/>
        <family val="1"/>
      </rPr>
      <t>Zebra condutor</t>
    </r>
  </si>
  <si>
    <r>
      <t xml:space="preserve">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t>
    </r>
    <r>
      <rPr>
        <b/>
        <sz val="11"/>
        <rFont val="Book Antiqua"/>
        <family val="1"/>
      </rPr>
      <t>22.20mm OD Pipe</t>
    </r>
    <r>
      <rPr>
        <sz val="11"/>
        <rFont val="Book Antiqua"/>
        <family val="1"/>
      </rPr>
      <t xml:space="preserve"> - SDR 11 including all operational, incidental and labour charges etc. complete for the finished item of work</t>
    </r>
  </si>
  <si>
    <r>
      <t xml:space="preserve">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brushes,labour charges etc., complete - </t>
    </r>
    <r>
      <rPr>
        <b/>
        <sz val="11"/>
        <color indexed="8"/>
        <rFont val="Book Antiqua"/>
        <family val="1"/>
      </rPr>
      <t>Supply of material cost for First coat of 1st Grade Aluminium Paint, brushes etc.</t>
    </r>
  </si>
  <si>
    <r>
      <t xml:space="preserve">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 </t>
    </r>
    <r>
      <rPr>
        <b/>
        <sz val="11"/>
        <color indexed="8"/>
        <rFont val="Book Antiqua"/>
        <family val="1"/>
      </rPr>
      <t>Labour charges for painting including scratching and cleaning of Sub-station structures of 1st coat of Aluminium</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</si>
  <si>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t>
    </r>
    <r>
      <rPr>
        <b/>
        <sz val="11"/>
        <color indexed="8"/>
        <rFont val="Book Antiqua"/>
        <family val="1"/>
      </rPr>
      <t>Supply of material cost for Second coat of 1st Grade Aluminium Paint, brushes, etc</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</si>
  <si>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t>
    </r>
    <r>
      <rPr>
        <b/>
        <sz val="11"/>
        <color indexed="8"/>
        <rFont val="Book Antiqua"/>
        <family val="1"/>
      </rPr>
      <t>Labour charges for painting including scratching and cleaning of Sub-station structures of 2nd coat of Aluminium</t>
    </r>
  </si>
  <si>
    <t>Transport of conductor drums, cable drums, fragile material such as kiosks, VCBs, control panels, current transformers, boosters, lightning arrestors, insulators, transformers, meters (which are less in weight and occupy more space) (excluding of loading unloading) - Above 10 Km and upto 20 Km with Lorry for each trip</t>
  </si>
  <si>
    <t>Transport of iron materials such as R.S. Joists, Rail Poles, fabricated supports, steel, iron, flat, M.S. Channels etc., by lorries. (excluding of loading &amp; unloading ) -  Above 10 KM and upto 20 KM</t>
  </si>
  <si>
    <t>Fabrication of Main and Auxiliary structures with welding usingraw steel such as RS joist, M.S.Angles, Plates,  channels,including the supply and fabrication of 6mm base plate to the RS-Joist poles excluding cost of Mild Steel and transport charges to substation site, including erection.</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</si>
  <si>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t>
  </si>
  <si>
    <r>
      <t xml:space="preserve">Raising 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 -                    </t>
    </r>
    <r>
      <rPr>
        <b/>
        <sz val="11"/>
        <color theme="1"/>
        <rFont val="Book Antiqua"/>
        <family val="1"/>
      </rPr>
      <t>11 KV 3x300 Sqmm Cable</t>
    </r>
  </si>
  <si>
    <t>Loading of 8MVA PTR on constructed plinth</t>
  </si>
  <si>
    <t>Unloading of 8MVA PTR on constructed plinth</t>
  </si>
  <si>
    <r>
      <t xml:space="preserve">Transport of iron materials such as R.S. Joists, Rail Poles, fabricated supports, steel, iron, flat, M.S. Channels etc., by lorries. (excluding of loading &amp; unloading ) - </t>
    </r>
    <r>
      <rPr>
        <b/>
        <sz val="11"/>
        <color indexed="8"/>
        <rFont val="Book Antiqua"/>
        <family val="1"/>
      </rPr>
      <t>Above 10 Km and upto 20 Km</t>
    </r>
  </si>
  <si>
    <t>Transport of iron materials such as R.S. Joists, Rail Poles, fabricated supports, steel, iron, flat, M.S. Channels etc., by lorries. (excluding of loading &amp; unloading ) - Above 10 Km and upto 20 Km</t>
  </si>
  <si>
    <t>Supply of GI Bolts &amp; Nuts etc.</t>
  </si>
  <si>
    <t>Supply and painting of Black to all earth Flat</t>
  </si>
  <si>
    <t>Raising of Single Run 33KV 1x630sqmm UG Cable on Support</t>
  </si>
  <si>
    <r>
      <rPr>
        <b/>
        <sz val="11"/>
        <color rgb="FFFF0000"/>
        <rFont val="Book Antiqua"/>
        <family val="1"/>
      </rPr>
      <t>Laying of 4No's single core 630 sqmm UG cable (Single Circuit with one spare cable</t>
    </r>
    <r>
      <rPr>
        <sz val="11"/>
        <color rgb="FFFF0000"/>
        <rFont val="Book Antiqua"/>
        <family val="1"/>
      </rPr>
      <t xml:space="preserv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 - </t>
    </r>
    <r>
      <rPr>
        <b/>
        <sz val="11"/>
        <color rgb="FFFF0000"/>
        <rFont val="Book Antiqua"/>
        <family val="1"/>
      </rPr>
      <t>In Hard Gravel Soil / BC soil / Red earth / stone and earth mixed with fair boulders / Normal soil</t>
    </r>
  </si>
  <si>
    <r>
      <rPr>
        <b/>
        <sz val="11"/>
        <color theme="1"/>
        <rFont val="Book Antiqua"/>
        <family val="1"/>
      </rPr>
      <t xml:space="preserve">Raising of single run 33kV 3x400 Sqmm </t>
    </r>
    <r>
      <rPr>
        <sz val="11"/>
        <color theme="1"/>
        <rFont val="Book Antiqua"/>
        <family val="1"/>
      </rPr>
      <t>Cu cable on already erected support with wooden / MS clamps and connecting it to over head line withcable jumpers including cost of required wooden cleats, lugs and bolts and nuts through GI pipe (excluding the cost of GI pipe)</t>
    </r>
  </si>
  <si>
    <t>Supply of 33KV 1x630Sqmm GIS ID Unit End Termination</t>
  </si>
  <si>
    <t>Supply of 33KV 1x630Sqmm OD Unit End Termination</t>
  </si>
  <si>
    <t>Installation of 33KV 1x630Sqmm GIS ID End Termination</t>
  </si>
  <si>
    <t>Installation of 33KV 1x630Sqmm OD Unit End Termination</t>
  </si>
  <si>
    <t>Making 33 KV 3x400 Sqmm Cable Out Door/Indoor end
termination</t>
  </si>
  <si>
    <t>Making 11 KV 3x185 Sqmm Cable Out Door/Indoor end
termination</t>
  </si>
  <si>
    <r>
      <t>Laying of XLPE UG cable</t>
    </r>
    <r>
      <rPr>
        <b/>
        <sz val="11"/>
        <color indexed="8"/>
        <rFont val="Book Antiqua"/>
        <family val="1"/>
      </rPr>
      <t xml:space="preserve"> Single Run </t>
    </r>
    <r>
      <rPr>
        <sz val="11"/>
        <color indexed="8"/>
        <rFont val="Book Antiqua"/>
        <family val="1"/>
      </rPr>
      <t xml:space="preserve">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t>
    </r>
    <r>
      <rPr>
        <b/>
        <sz val="11"/>
        <color indexed="8"/>
        <rFont val="Book Antiqua"/>
        <family val="1"/>
      </rPr>
      <t>In Hard Gravel Soil / BC soil / Red earth / stone and earth mixed with fair boulders/Normal soil / CC/BT Road            - LT 3 1/2 x 185 Sqmm Cable</t>
    </r>
  </si>
  <si>
    <r>
      <t>Laying of XLPE UG cable</t>
    </r>
    <r>
      <rPr>
        <b/>
        <sz val="11"/>
        <color indexed="8"/>
        <rFont val="Book Antiqua"/>
        <family val="1"/>
      </rPr>
      <t xml:space="preserve"> Single Run </t>
    </r>
    <r>
      <rPr>
        <sz val="11"/>
        <color indexed="8"/>
        <rFont val="Book Antiqua"/>
        <family val="1"/>
      </rPr>
      <t xml:space="preserve">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siteinluding the cost of lead and lift etc.depth of the trench) LT -0.85 mts, 11 KV-1.05Mtrs &amp; 33 KV - 1.20 mtrs. - </t>
    </r>
    <r>
      <rPr>
        <b/>
        <sz val="11"/>
        <color indexed="8"/>
        <rFont val="Book Antiqua"/>
        <family val="1"/>
      </rPr>
      <t xml:space="preserve"> In Hard Gravel Soil / BC soil / Red earth / stone and earth mixed with fair boulders/Normal soil / CC/BT Road -  11KV 3x185 Sqmm Cable</t>
    </r>
  </si>
  <si>
    <r>
      <t xml:space="preserve">Raising 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t>
    </r>
    <r>
      <rPr>
        <b/>
        <sz val="11"/>
        <color indexed="8"/>
        <rFont val="Book Antiqua"/>
        <family val="1"/>
      </rPr>
      <t>LT                 3 1/2 x 185 Sqmm Cable</t>
    </r>
  </si>
  <si>
    <t>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 Labour charges for painting including scratching and cleaning of Sub-station structures of 1st coat of Aluminium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</si>
  <si>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Second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</si>
  <si>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t>
  </si>
  <si>
    <r>
      <t xml:space="preserve">Excavation of pits in hard rock not requiring blasting. (In hard murram / rock boulders) - </t>
    </r>
    <r>
      <rPr>
        <b/>
        <sz val="11"/>
        <rFont val="Book Antiqua"/>
        <family val="1"/>
      </rPr>
      <t>11 Mtrs PSCC Poles/ Box poles           0.75 M x 0.9 M x 1.95 M</t>
    </r>
  </si>
  <si>
    <r>
      <t xml:space="preserve">Supply of earthing pipe with materials  - </t>
    </r>
    <r>
      <rPr>
        <b/>
        <sz val="11"/>
        <color indexed="8"/>
        <rFont val="Book Antiqua"/>
        <family val="1"/>
      </rPr>
      <t xml:space="preserve"> GI Flat 25X3 mm </t>
    </r>
  </si>
  <si>
    <t>Excavation of pits in hard rock not requiring blasting. (In hard murram / rock boulders) - 9.1 Mtrs PSCC Poles 0.76 M x 0.76M x 1.83M (2.6" x 2.6" x 6.0")</t>
  </si>
  <si>
    <t>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t>
  </si>
  <si>
    <t>Supply and fixing of Substation board of size 3'x2.5' indicating
the layout of switchyard</t>
  </si>
  <si>
    <t>Supply and fixing of safety instructions/Substation operation
instruction board</t>
  </si>
  <si>
    <t>Supply of Fire bucket stand with 3 buckets (8 -10 ltr capacity)</t>
  </si>
  <si>
    <t>Supply of Room fire extinguisher (2 ltrs capacity) for control room</t>
  </si>
  <si>
    <t>Supply of Safety Helmets of standard make</t>
  </si>
  <si>
    <t>Supply of permanent Name board of the 33/11kV Sub-Station (As per Standard Specification)</t>
  </si>
  <si>
    <t>Supply of Rechargeable LED torch light of Standard make</t>
  </si>
  <si>
    <t>Supply of Gum Boots (Pair)</t>
  </si>
  <si>
    <t>Loading of 11/33KV XLPE UG Cable for all sizes</t>
  </si>
  <si>
    <t>Unloading of 11/33KV XLPE UG Cable all sizes</t>
  </si>
  <si>
    <r>
      <t xml:space="preserve">Transport of conductor drums, cable drums, fragile material such as kiosks, VCBs, control panels, current transformers, boosters, lightning arrestors, insulators, transformers, meters (which are less in weight and occupy more space) (excluding of loading unloading) -  </t>
    </r>
    <r>
      <rPr>
        <b/>
        <sz val="11"/>
        <color theme="1"/>
        <rFont val="Book Antiqua"/>
        <family val="1"/>
      </rPr>
      <t>Upto 10 Km with Lorry for each trip</t>
    </r>
  </si>
  <si>
    <r>
      <t xml:space="preserve">Laying of XLPE UG cable </t>
    </r>
    <r>
      <rPr>
        <b/>
        <sz val="11"/>
        <color theme="1"/>
        <rFont val="Book Antiqua"/>
        <family val="1"/>
      </rPr>
      <t>Double Run</t>
    </r>
    <r>
      <rPr>
        <sz val="11"/>
        <color theme="1"/>
        <rFont val="Book Antiqua"/>
        <family val="1"/>
      </rPr>
      <t xml:space="preserve"> including excavation of trench of size 600mm wide and 850mm for LT, 1050mm for 11 KV and 1200mm for 33 KV from road level and cable separation with machine cut bricks horizontally for every 3 meters,providing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 </t>
    </r>
    <r>
      <rPr>
        <b/>
        <sz val="11"/>
        <color theme="1"/>
        <rFont val="Book Antiqua"/>
        <family val="1"/>
      </rPr>
      <t>Along the CC / BT multi layer road requiring compressor -  33 KV 3x400 Sqmm Cable</t>
    </r>
  </si>
  <si>
    <t>Making of Straight through joints - 33 KV 3x400 Sqmm Cable</t>
  </si>
  <si>
    <r>
      <rPr>
        <b/>
        <sz val="11"/>
        <color theme="1"/>
        <rFont val="Book Antiqua"/>
        <family val="1"/>
      </rPr>
      <t xml:space="preserve">Raising </t>
    </r>
    <r>
      <rPr>
        <sz val="11"/>
        <color theme="1"/>
        <rFont val="Book Antiqua"/>
        <family val="1"/>
      </rPr>
      <t xml:space="preserve">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  -                                   </t>
    </r>
    <r>
      <rPr>
        <b/>
        <sz val="11"/>
        <color theme="1"/>
        <rFont val="Book Antiqua"/>
        <family val="1"/>
      </rPr>
      <t>33KV 3x400sqmm UG Cb on suppor</t>
    </r>
    <r>
      <rPr>
        <sz val="11"/>
        <color theme="1"/>
        <rFont val="Book Antiqua"/>
        <family val="1"/>
      </rPr>
      <t>t</t>
    </r>
  </si>
  <si>
    <t>Excavation of pits in hard rock not requiring blasting. (In hard murram / rock boulders)  - 11 Mtrs PSCC Poles/ Box poles 0.75 M x 0.9 M x 1.95 M</t>
  </si>
  <si>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1"/>
        <color theme="1"/>
        <rFont val="Book Antiqua"/>
        <family val="1"/>
      </rPr>
      <t>Box pole 9/10/11 Mtr</t>
    </r>
  </si>
  <si>
    <t>Fabrication and connecting to risers from earth mat to structures, equipment, marshalling boxes, electrical panels, PLCC panels, fencing posts etc. -   M.S./ G.I. Flat 50x6mm / 50 x 8 mm ( Above ground)</t>
  </si>
  <si>
    <t>LOADING of 33 KV AB Switch Con 400/800 A</t>
  </si>
  <si>
    <t>UNLOADING of 33 KV AB Switch Con 400/800 A</t>
  </si>
  <si>
    <t>Providing of earthing with excavation of earth pit (0.6 x0.6x2.4
Mts.) duly filling with bentonite, earth , running of earth wire
etc., complete, including cost of bentonite and excluding cost
of RCC collar of size 0.75M dia x 0.5 M height</t>
  </si>
  <si>
    <t>Assembly and erection of Structure as per specification which includes fixing of top channels and cross bracings, transport of all materials from road side to the location, earthing, back filling with earth ramming etc excluding pit excavation and concreting. - 33 KV DP Structure with 175x85/150x75mm RS joist</t>
  </si>
  <si>
    <r>
      <t xml:space="preserve">Laying of </t>
    </r>
    <r>
      <rPr>
        <b/>
        <sz val="11"/>
        <color theme="1"/>
        <rFont val="Book Antiqua"/>
        <family val="1"/>
      </rPr>
      <t xml:space="preserve">Single Run </t>
    </r>
    <r>
      <rPr>
        <sz val="11"/>
        <color theme="1"/>
        <rFont val="Book Antiqua"/>
        <family val="1"/>
      </rPr>
      <t xml:space="preserve">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t>
    </r>
    <r>
      <rPr>
        <b/>
        <sz val="11"/>
        <color theme="1"/>
        <rFont val="Book Antiqua"/>
        <family val="1"/>
      </rPr>
      <t>Along the CC / BT multi layer road requiring compressor- 11 KV 3x300 Sqmm Cable</t>
    </r>
  </si>
  <si>
    <t>Making of Straight through joints -  11 KV 3x300 Sqmm Cable</t>
  </si>
  <si>
    <t>Excavation of pits in hard rock not requiring blasting. (In hard murram / rock boulders) -  11 Mtrs PSCC Poles/ Box poles 0.75 M x 0.9 M x 1.95 M</t>
  </si>
  <si>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1"/>
        <color theme="1"/>
        <rFont val="Book Antiqua"/>
        <family val="1"/>
      </rPr>
      <t>Box pole 9/10/11 Mtr</t>
    </r>
  </si>
  <si>
    <r>
      <t xml:space="preserve">Transport of iron materials such as R.S. Joists, Rail Poles, fabricated supports, steel, iron, flat, M.S. Channels etc., by lorries. (excluding of loading &amp; unloading ) - </t>
    </r>
    <r>
      <rPr>
        <b/>
        <sz val="11"/>
        <color theme="1"/>
        <rFont val="Book Antiqua"/>
        <family val="1"/>
      </rPr>
      <t>Upto 10 KM</t>
    </r>
  </si>
  <si>
    <t>Excavation of pits in hard rock not requiring blasting. (In hard murram / rockboulders) - 9.1 Mtrs PSCC Poles 0.76 M x 0.76M x 1.83M (2.6" x 2.6" x 6.0")</t>
  </si>
  <si>
    <r>
      <t xml:space="preserve">Supply of LED fixture set of (LUMINAIRE MAKE: PHILIPS /OSRAM/GE/VENTUREROMPTON/BAJAJ/VIN/WIPRO/JAGUAR/KESELEC/HAVELLS/HPL/SURYA/SYSKA.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arranty </t>
    </r>
    <r>
      <rPr>
        <b/>
        <sz val="11"/>
        <color theme="1"/>
        <rFont val="Book Antiqua"/>
        <family val="1"/>
      </rPr>
      <t>90W LED Fixture set</t>
    </r>
  </si>
  <si>
    <t>Fabrication and connecting to risers from earth mat to structures, equipment, marshalling boxes, electrical panels, PLCC panels, fencing posts etc - M.S./ G.I. Flat 50x6mm / 50 x 8 mm ( Above ground)</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</si>
  <si>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- 100x16mm M.S./G.I earth flat</t>
  </si>
  <si>
    <t>Earth Work Mass Excavation  to a depth as directed, in soils such as Mixture of Gravel and Soft Disintegrated Rock like Shales, Ordinary Gravel, Stoney Earth and Earth Mixed with Fair Sized Boulders and in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Ordinary Soil</t>
  </si>
  <si>
    <t>Supply of GI wire No 8 including material</t>
  </si>
  <si>
    <t>Supply of GI Bolts &amp; Nuts, washers etc.</t>
  </si>
</sst>
</file>

<file path=xl/styles.xml><?xml version="1.0" encoding="utf-8"?>
<styleSheet xmlns="http://schemas.openxmlformats.org/spreadsheetml/2006/main">
  <numFmts count="19">
    <numFmt numFmtId="41" formatCode="_ * #,##0_ ;_ * \-#,##0_ ;_ * &quot;-&quot;_ ;_ @_ "/>
    <numFmt numFmtId="43" formatCode="_ * #,##0.00_ ;_ * \-#,##0.00_ ;_ * &quot;-&quot;??_ ;_ @_ "/>
    <numFmt numFmtId="164" formatCode="_(* #,##0.00_);_(* \(#,##0.00\);_(* &quot;-&quot;??_);_(@_)"/>
    <numFmt numFmtId="165" formatCode="0.000"/>
    <numFmt numFmtId="166" formatCode="_ &quot;\&quot;* #,##0_ ;_ &quot;\&quot;* \-#,##0_ ;_ &quot;\&quot;* &quot;-&quot;_ ;_ @_ "/>
    <numFmt numFmtId="167" formatCode="_ &quot;\&quot;* #,##0.00_ ;_ &quot;\&quot;* \-#,##0.00_ ;_ &quot;\&quot;* &quot;-&quot;??_ ;_ @_ "/>
    <numFmt numFmtId="168" formatCode="&quot;$&quot;#,##0.0000_);\(&quot;$&quot;#,##0.0000\)"/>
    <numFmt numFmtId="169" formatCode="&quot;\&quot;#,##0.00;[Red]\-&quot;\&quot;#,##0.00"/>
    <numFmt numFmtId="170" formatCode="#,##0.0"/>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_)"/>
    <numFmt numFmtId="177" formatCode="_-* #,##0.00_-;\-* #,##0.00_-;_-* &quot;-&quot;??_-;_-@_-"/>
    <numFmt numFmtId="178" formatCode="_-* #,##0_-;\-* #,##0_-;_-* &quot;-&quot;_-;_-@_-"/>
    <numFmt numFmtId="179" formatCode="&quot;$&quot;#,##0;\-&quot;$&quot;#,##0"/>
    <numFmt numFmtId="180" formatCode="_(&quot;$&quot;* #,##0.0000000_);_(&quot;$&quot;* \(#,##0.0000000\);_(&quot;$&quot;* &quot;-&quot;??_);_(@_)"/>
  </numFmts>
  <fonts count="55">
    <font>
      <sz val="10"/>
      <name val="Arial"/>
    </font>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0"/>
      <color rgb="FF000000"/>
      <name val="Times New Roman"/>
      <family val="1"/>
    </font>
    <font>
      <sz val="10"/>
      <name val="Helv"/>
      <charset val="204"/>
    </font>
    <font>
      <sz val="10"/>
      <name val="Arial"/>
      <family val="2"/>
    </font>
    <font>
      <sz val="14"/>
      <name val="AngsanaUPC"/>
      <family val="1"/>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1"/>
      <name val="Book Antiqua"/>
      <family val="1"/>
    </font>
    <font>
      <sz val="10"/>
      <color indexed="16"/>
      <name val="MS Serif"/>
      <family val="1"/>
    </font>
    <font>
      <sz val="10"/>
      <color indexed="10"/>
      <name val="Arial"/>
      <family val="2"/>
    </font>
    <font>
      <sz val="8"/>
      <name val="Arial"/>
      <family val="2"/>
    </font>
    <font>
      <b/>
      <sz val="12"/>
      <name val="Arial"/>
      <family val="2"/>
    </font>
    <font>
      <u/>
      <sz val="9"/>
      <color indexed="12"/>
      <name val="Arial"/>
      <family val="2"/>
    </font>
    <font>
      <sz val="12"/>
      <name val="Helv"/>
    </font>
    <font>
      <sz val="12"/>
      <color indexed="9"/>
      <name val="Helv"/>
    </font>
    <font>
      <sz val="7"/>
      <name val="Small Fonts"/>
      <family val="2"/>
    </font>
    <font>
      <b/>
      <i/>
      <sz val="16"/>
      <name val="Helv"/>
    </font>
    <font>
      <b/>
      <sz val="10"/>
      <name val="Arial CE"/>
      <family val="2"/>
      <charset val="238"/>
    </font>
    <font>
      <sz val="10"/>
      <name val="Tms Rmn"/>
    </font>
    <font>
      <sz val="10"/>
      <name val="MS Sans Serif"/>
      <family val="2"/>
    </font>
    <font>
      <u/>
      <sz val="9"/>
      <color indexed="36"/>
      <name val="Arial"/>
      <family val="2"/>
    </font>
    <font>
      <sz val="10"/>
      <color indexed="8"/>
      <name val="Arial"/>
      <family val="2"/>
    </font>
    <font>
      <b/>
      <sz val="8"/>
      <color indexed="8"/>
      <name val="Helv"/>
    </font>
    <font>
      <b/>
      <sz val="10"/>
      <name val="Arial"/>
      <family val="2"/>
    </font>
    <font>
      <b/>
      <u/>
      <sz val="16"/>
      <name val="Book Antiqua"/>
      <family val="1"/>
    </font>
    <font>
      <sz val="10"/>
      <name val="Book Antiqua"/>
      <family val="1"/>
    </font>
    <font>
      <sz val="12.5"/>
      <name val="Book Antiqua"/>
      <family val="1"/>
    </font>
    <font>
      <b/>
      <u/>
      <sz val="12.5"/>
      <name val="Book Antiqua"/>
      <family val="1"/>
    </font>
    <font>
      <b/>
      <sz val="11"/>
      <name val="Book Antiqua"/>
      <family val="1"/>
    </font>
    <font>
      <b/>
      <sz val="13"/>
      <name val="Book Antiqua"/>
      <family val="1"/>
    </font>
    <font>
      <b/>
      <sz val="12"/>
      <name val="Book Antiqua"/>
      <family val="1"/>
    </font>
    <font>
      <sz val="12"/>
      <name val="Book Antiqua"/>
      <family val="1"/>
    </font>
    <font>
      <sz val="11"/>
      <color theme="1"/>
      <name val="Book Antiqua"/>
      <family val="1"/>
    </font>
    <font>
      <b/>
      <sz val="12"/>
      <color theme="1"/>
      <name val="Book Antiqua"/>
      <family val="1"/>
    </font>
    <font>
      <b/>
      <sz val="11"/>
      <color indexed="8"/>
      <name val="Book Antiqua"/>
      <family val="1"/>
    </font>
    <font>
      <b/>
      <sz val="11"/>
      <color theme="1"/>
      <name val="Book Antiqua"/>
      <family val="1"/>
    </font>
    <font>
      <sz val="11"/>
      <color indexed="8"/>
      <name val="Book Antiqua"/>
      <family val="1"/>
    </font>
    <font>
      <sz val="12"/>
      <color theme="1"/>
      <name val="Book Antiqua"/>
      <family val="1"/>
    </font>
    <font>
      <b/>
      <u/>
      <sz val="15"/>
      <name val="Book Antiqua"/>
      <family val="1"/>
    </font>
    <font>
      <b/>
      <sz val="14"/>
      <name val="Book Antiqua"/>
      <family val="1"/>
    </font>
    <font>
      <sz val="12"/>
      <color theme="1"/>
      <name val="Times New Roman"/>
      <family val="1"/>
    </font>
    <font>
      <sz val="12"/>
      <color theme="1"/>
      <name val="Arial"/>
      <family val="2"/>
    </font>
    <font>
      <sz val="12"/>
      <name val="Times New Roman"/>
      <family val="1"/>
    </font>
    <font>
      <sz val="12"/>
      <color theme="1"/>
      <name val="Bookman Old Style"/>
      <family val="1"/>
    </font>
    <font>
      <sz val="12"/>
      <name val="Bookman Old Style"/>
      <family val="1"/>
    </font>
    <font>
      <sz val="11"/>
      <color rgb="FFFF0000"/>
      <name val="Book Antiqua"/>
      <family val="1"/>
    </font>
    <font>
      <b/>
      <sz val="11"/>
      <color rgb="FFFF0000"/>
      <name val="Book Antiqua"/>
      <family val="1"/>
    </font>
    <font>
      <sz val="11"/>
      <color rgb="FF00B050"/>
      <name val="Book Antiqua"/>
      <family val="1"/>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FF00"/>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rgb="FF0070C0"/>
      </left>
      <right style="thin">
        <color rgb="FF0070C0"/>
      </right>
      <top style="thin">
        <color rgb="FF0070C0"/>
      </top>
      <bottom style="thin">
        <color rgb="FF0070C0"/>
      </bottom>
      <diagonal/>
    </border>
  </borders>
  <cellStyleXfs count="141">
    <xf numFmtId="0" fontId="0" fillId="0" borderId="0"/>
    <xf numFmtId="0" fontId="5" fillId="0" borderId="0"/>
    <xf numFmtId="0" fontId="6" fillId="0" borderId="0"/>
    <xf numFmtId="9" fontId="8" fillId="0" borderId="0"/>
    <xf numFmtId="166" fontId="9" fillId="0" borderId="0" applyFont="0" applyFill="0" applyBorder="0" applyAlignment="0" applyProtection="0"/>
    <xf numFmtId="167" fontId="9" fillId="0" borderId="0" applyFont="0" applyFill="0" applyBorder="0" applyAlignment="0" applyProtection="0"/>
    <xf numFmtId="0" fontId="10" fillId="0" borderId="0">
      <alignment horizontal="center" wrapText="1"/>
      <protection locked="0"/>
    </xf>
    <xf numFmtId="41" fontId="9" fillId="0" borderId="0" applyFont="0" applyFill="0" applyBorder="0" applyAlignment="0" applyProtection="0"/>
    <xf numFmtId="43" fontId="9" fillId="0" borderId="0" applyFont="0" applyFill="0" applyBorder="0" applyAlignment="0" applyProtection="0"/>
    <xf numFmtId="0" fontId="11" fillId="0" borderId="0"/>
    <xf numFmtId="168" fontId="7" fillId="0" borderId="0" applyFill="0" applyBorder="0" applyAlignment="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0" fontId="12" fillId="0" borderId="0" applyNumberFormat="0" applyAlignment="0">
      <alignment horizontal="left"/>
    </xf>
    <xf numFmtId="0" fontId="13" fillId="0" borderId="0" applyNumberFormat="0" applyAlignment="0"/>
    <xf numFmtId="15" fontId="14" fillId="0" borderId="6"/>
    <xf numFmtId="0" fontId="15" fillId="0" borderId="0" applyNumberFormat="0" applyAlignment="0">
      <alignment horizontal="left"/>
    </xf>
    <xf numFmtId="170" fontId="16" fillId="0" borderId="7">
      <alignment horizontal="right"/>
    </xf>
    <xf numFmtId="0" fontId="3" fillId="2" borderId="0" applyNumberFormat="0" applyBorder="0" applyAlignment="0" applyProtection="0"/>
    <xf numFmtId="38" fontId="17" fillId="5" borderId="0" applyNumberFormat="0" applyBorder="0" applyAlignment="0" applyProtection="0"/>
    <xf numFmtId="0" fontId="18" fillId="0" borderId="8" applyNumberFormat="0" applyAlignment="0" applyProtection="0">
      <alignment horizontal="left" vertical="center"/>
    </xf>
    <xf numFmtId="0" fontId="18" fillId="0" borderId="2">
      <alignment horizontal="left" vertical="center"/>
    </xf>
    <xf numFmtId="0" fontId="19" fillId="0" borderId="0" applyNumberFormat="0" applyFill="0" applyBorder="0" applyAlignment="0" applyProtection="0">
      <alignment vertical="top"/>
      <protection locked="0"/>
    </xf>
    <xf numFmtId="10" fontId="17" fillId="6" borderId="4" applyNumberFormat="0" applyBorder="0" applyAlignment="0" applyProtection="0"/>
    <xf numFmtId="171" fontId="20" fillId="7" borderId="0"/>
    <xf numFmtId="171" fontId="21" fillId="8" borderId="0"/>
    <xf numFmtId="172"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0" fontId="4" fillId="3" borderId="0" applyNumberFormat="0" applyBorder="0" applyAlignment="0" applyProtection="0"/>
    <xf numFmtId="37" fontId="22" fillId="0" borderId="0"/>
    <xf numFmtId="176" fontId="2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5"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4" fontId="10" fillId="0" borderId="0">
      <alignment horizontal="center" wrapText="1"/>
      <protection locked="0"/>
    </xf>
    <xf numFmtId="10"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24" fillId="0" borderId="0" applyFont="0"/>
    <xf numFmtId="179" fontId="25" fillId="0" borderId="0"/>
    <xf numFmtId="0" fontId="26" fillId="0" borderId="0" applyNumberFormat="0" applyFont="0" applyFill="0" applyBorder="0" applyAlignment="0" applyProtection="0">
      <alignment horizontal="left"/>
    </xf>
    <xf numFmtId="180" fontId="7" fillId="0" borderId="0" applyNumberFormat="0" applyFill="0" applyBorder="0" applyAlignment="0" applyProtection="0">
      <alignment horizontal="left"/>
    </xf>
    <xf numFmtId="0" fontId="27" fillId="0" borderId="0" applyNumberFormat="0" applyFill="0" applyBorder="0" applyAlignment="0" applyProtection="0">
      <alignment vertical="top"/>
      <protection locked="0"/>
    </xf>
    <xf numFmtId="0" fontId="26" fillId="0" borderId="0"/>
    <xf numFmtId="0" fontId="28" fillId="0" borderId="0"/>
    <xf numFmtId="0" fontId="28" fillId="0" borderId="0"/>
    <xf numFmtId="0" fontId="28" fillId="0" borderId="0"/>
    <xf numFmtId="40" fontId="29" fillId="0" borderId="0" applyBorder="0">
      <alignment horizontal="right"/>
    </xf>
    <xf numFmtId="0" fontId="30" fillId="0" borderId="9">
      <alignment horizontal="center" vertical="center" wrapText="1"/>
    </xf>
    <xf numFmtId="0" fontId="7" fillId="0" borderId="0"/>
    <xf numFmtId="0" fontId="1" fillId="0" borderId="0"/>
  </cellStyleXfs>
  <cellXfs count="129">
    <xf numFmtId="0" fontId="0" fillId="0" borderId="0" xfId="0"/>
    <xf numFmtId="0" fontId="32" fillId="4" borderId="0" xfId="0" applyFont="1" applyFill="1"/>
    <xf numFmtId="0" fontId="32" fillId="0" borderId="0" xfId="0" applyFont="1"/>
    <xf numFmtId="0" fontId="35" fillId="4" borderId="4" xfId="0" applyNumberFormat="1" applyFont="1" applyFill="1" applyBorder="1" applyAlignment="1">
      <alignment horizontal="center" vertical="center" wrapText="1"/>
    </xf>
    <xf numFmtId="0" fontId="14" fillId="4" borderId="0" xfId="0" applyFont="1" applyFill="1"/>
    <xf numFmtId="0" fontId="14" fillId="0" borderId="0" xfId="0" applyFont="1"/>
    <xf numFmtId="0" fontId="37" fillId="4" borderId="4" xfId="0" applyNumberFormat="1" applyFont="1" applyFill="1" applyBorder="1" applyAlignment="1">
      <alignment horizontal="center" vertical="center" wrapText="1"/>
    </xf>
    <xf numFmtId="0" fontId="38" fillId="4" borderId="4" xfId="0" applyNumberFormat="1" applyFont="1" applyFill="1" applyBorder="1" applyAlignment="1">
      <alignment horizontal="center" vertical="top" wrapText="1"/>
    </xf>
    <xf numFmtId="0" fontId="37" fillId="4" borderId="0" xfId="0" applyNumberFormat="1" applyFont="1" applyFill="1" applyBorder="1" applyAlignment="1">
      <alignment horizontal="center" vertical="top"/>
    </xf>
    <xf numFmtId="4" fontId="32" fillId="4" borderId="0" xfId="0" applyNumberFormat="1" applyFont="1" applyFill="1"/>
    <xf numFmtId="0" fontId="32" fillId="0" borderId="0" xfId="0" applyFont="1" applyAlignment="1">
      <alignment horizontal="center" vertical="center" wrapText="1"/>
    </xf>
    <xf numFmtId="0" fontId="40" fillId="4" borderId="4" xfId="0" applyNumberFormat="1" applyFont="1" applyFill="1" applyBorder="1" applyAlignment="1">
      <alignment horizontal="center" vertical="center" wrapText="1"/>
    </xf>
    <xf numFmtId="0" fontId="39" fillId="4" borderId="0" xfId="0" applyFont="1" applyFill="1"/>
    <xf numFmtId="0" fontId="39" fillId="0" borderId="0" xfId="0" applyFont="1"/>
    <xf numFmtId="0" fontId="14" fillId="9" borderId="0" xfId="0" applyFont="1" applyFill="1"/>
    <xf numFmtId="2" fontId="39" fillId="9" borderId="0" xfId="0" applyNumberFormat="1" applyFont="1" applyFill="1"/>
    <xf numFmtId="2" fontId="14" fillId="4" borderId="0" xfId="0" applyNumberFormat="1" applyFont="1" applyFill="1"/>
    <xf numFmtId="0" fontId="39" fillId="4" borderId="4" xfId="0" applyFont="1" applyFill="1" applyBorder="1" applyAlignment="1">
      <alignment horizontal="left" vertical="center" wrapText="1"/>
    </xf>
    <xf numFmtId="2" fontId="44" fillId="4" borderId="4" xfId="140" applyNumberFormat="1" applyFont="1" applyFill="1" applyBorder="1" applyAlignment="1">
      <alignment horizontal="center" vertical="center" wrapText="1"/>
    </xf>
    <xf numFmtId="4" fontId="37" fillId="4" borderId="4" xfId="0" applyNumberFormat="1" applyFont="1" applyFill="1" applyBorder="1" applyAlignment="1">
      <alignment horizontal="center" vertical="center" wrapText="1"/>
    </xf>
    <xf numFmtId="4" fontId="38" fillId="4" borderId="4" xfId="0" applyNumberFormat="1" applyFont="1" applyFill="1" applyBorder="1" applyAlignment="1">
      <alignment horizontal="center" vertical="center" wrapText="1"/>
    </xf>
    <xf numFmtId="4" fontId="37" fillId="4" borderId="0" xfId="0" applyNumberFormat="1" applyFont="1" applyFill="1" applyBorder="1" applyAlignment="1">
      <alignment horizontal="center" vertical="top"/>
    </xf>
    <xf numFmtId="4" fontId="32" fillId="0" borderId="0" xfId="0" applyNumberFormat="1" applyFont="1"/>
    <xf numFmtId="0" fontId="38" fillId="4" borderId="4" xfId="0" applyNumberFormat="1" applyFont="1" applyFill="1" applyBorder="1" applyAlignment="1">
      <alignment horizontal="center" vertical="center" wrapText="1"/>
    </xf>
    <xf numFmtId="0" fontId="44" fillId="4" borderId="4" xfId="0" applyFont="1" applyFill="1" applyBorder="1" applyAlignment="1">
      <alignment horizontal="center" vertical="center" wrapText="1"/>
    </xf>
    <xf numFmtId="0" fontId="44" fillId="4" borderId="4" xfId="100" applyFont="1" applyFill="1" applyBorder="1" applyAlignment="1">
      <alignment horizontal="center" vertical="center" wrapText="1"/>
    </xf>
    <xf numFmtId="0" fontId="44" fillId="4" borderId="4" xfId="105" applyFont="1" applyFill="1" applyBorder="1" applyAlignment="1">
      <alignment horizontal="center" vertical="center" wrapText="1"/>
    </xf>
    <xf numFmtId="0" fontId="44" fillId="4" borderId="4" xfId="82" applyFont="1" applyFill="1" applyBorder="1" applyAlignment="1">
      <alignment horizontal="center" vertical="center" wrapText="1"/>
    </xf>
    <xf numFmtId="0" fontId="44" fillId="4" borderId="4" xfId="109" applyFont="1" applyFill="1" applyBorder="1" applyAlignment="1">
      <alignment horizontal="center" vertical="center" wrapText="1"/>
    </xf>
    <xf numFmtId="0" fontId="44" fillId="4" borderId="4" xfId="113" applyFont="1" applyFill="1" applyBorder="1" applyAlignment="1">
      <alignment horizontal="center" vertical="center" wrapText="1"/>
    </xf>
    <xf numFmtId="0" fontId="44" fillId="4" borderId="4" xfId="43" applyFont="1" applyFill="1" applyBorder="1" applyAlignment="1">
      <alignment horizontal="center" vertical="center" wrapText="1"/>
    </xf>
    <xf numFmtId="0" fontId="38" fillId="4" borderId="4" xfId="0" applyFont="1" applyFill="1" applyBorder="1" applyAlignment="1">
      <alignment horizontal="center" vertical="center" wrapText="1"/>
    </xf>
    <xf numFmtId="0" fontId="44" fillId="0" borderId="4" xfId="0" applyFont="1" applyBorder="1" applyAlignment="1">
      <alignment horizontal="center" vertical="center" wrapText="1"/>
    </xf>
    <xf numFmtId="0" fontId="44" fillId="0" borderId="4" xfId="113" applyFont="1" applyBorder="1" applyAlignment="1">
      <alignment horizontal="center" vertical="center" wrapText="1"/>
    </xf>
    <xf numFmtId="0" fontId="38" fillId="0" borderId="4" xfId="113" applyFont="1" applyBorder="1" applyAlignment="1">
      <alignment horizontal="center" vertical="center" wrapText="1"/>
    </xf>
    <xf numFmtId="0" fontId="38" fillId="0" borderId="4" xfId="0" applyFont="1" applyBorder="1" applyAlignment="1">
      <alignment horizontal="center" vertical="center" wrapText="1"/>
    </xf>
    <xf numFmtId="0" fontId="38" fillId="4" borderId="4" xfId="113" applyFont="1" applyFill="1" applyBorder="1" applyAlignment="1">
      <alignment horizontal="center" vertical="center" wrapText="1"/>
    </xf>
    <xf numFmtId="0" fontId="38" fillId="0" borderId="4" xfId="45" applyFont="1" applyBorder="1" applyAlignment="1">
      <alignment horizontal="center" vertical="center" wrapText="1"/>
    </xf>
    <xf numFmtId="0" fontId="38" fillId="4" borderId="4" xfId="45" applyFont="1" applyFill="1" applyBorder="1" applyAlignment="1">
      <alignment horizontal="center" vertical="center" wrapText="1"/>
    </xf>
    <xf numFmtId="0" fontId="38" fillId="0" borderId="4"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38" fillId="4" borderId="5" xfId="0" applyFont="1" applyFill="1" applyBorder="1" applyAlignment="1">
      <alignment horizontal="center" vertical="center" wrapText="1"/>
    </xf>
    <xf numFmtId="2" fontId="38" fillId="4" borderId="4" xfId="45" applyNumberFormat="1" applyFont="1" applyFill="1" applyBorder="1" applyAlignment="1">
      <alignment horizontal="center" vertical="center" wrapText="1"/>
    </xf>
    <xf numFmtId="4" fontId="37" fillId="4" borderId="4" xfId="0" applyNumberFormat="1" applyFont="1" applyFill="1" applyBorder="1" applyAlignment="1">
      <alignment horizontal="center" vertical="center"/>
    </xf>
    <xf numFmtId="165" fontId="37" fillId="4" borderId="4" xfId="0" applyNumberFormat="1" applyFont="1" applyFill="1" applyBorder="1" applyAlignment="1">
      <alignment horizontal="center" vertical="center" wrapText="1"/>
    </xf>
    <xf numFmtId="2" fontId="37" fillId="4" borderId="4" xfId="0" applyNumberFormat="1" applyFont="1" applyFill="1" applyBorder="1" applyAlignment="1">
      <alignment horizontal="center" vertical="center" wrapText="1"/>
    </xf>
    <xf numFmtId="2" fontId="44" fillId="4" borderId="4" xfId="0" applyNumberFormat="1" applyFont="1" applyFill="1" applyBorder="1" applyAlignment="1">
      <alignment horizontal="center" vertical="center" wrapText="1"/>
    </xf>
    <xf numFmtId="0" fontId="44" fillId="4" borderId="5" xfId="0" applyFont="1" applyFill="1" applyBorder="1" applyAlignment="1">
      <alignment horizontal="center" vertical="center" wrapText="1"/>
    </xf>
    <xf numFmtId="2" fontId="44" fillId="4" borderId="4" xfId="118" applyNumberFormat="1" applyFont="1" applyFill="1" applyBorder="1" applyAlignment="1">
      <alignment horizontal="center" vertical="center" wrapText="1"/>
    </xf>
    <xf numFmtId="2" fontId="44" fillId="4" borderId="4" xfId="139" applyNumberFormat="1" applyFont="1" applyFill="1" applyBorder="1" applyAlignment="1">
      <alignment horizontal="center" vertical="center" wrapText="1"/>
    </xf>
    <xf numFmtId="2" fontId="38" fillId="4" borderId="4" xfId="0" applyNumberFormat="1" applyFont="1" applyFill="1" applyBorder="1" applyAlignment="1">
      <alignment horizontal="center" vertical="center" wrapText="1"/>
    </xf>
    <xf numFmtId="0" fontId="44" fillId="4" borderId="10" xfId="0" applyFont="1" applyFill="1" applyBorder="1" applyAlignment="1">
      <alignment horizontal="center" vertical="center" wrapText="1"/>
    </xf>
    <xf numFmtId="2" fontId="44" fillId="0" borderId="4" xfId="0" applyNumberFormat="1" applyFont="1" applyBorder="1" applyAlignment="1">
      <alignment horizontal="center" vertical="center" wrapText="1"/>
    </xf>
    <xf numFmtId="2" fontId="44" fillId="0" borderId="4" xfId="113" applyNumberFormat="1" applyFont="1" applyBorder="1" applyAlignment="1">
      <alignment horizontal="center" vertical="center" wrapText="1"/>
    </xf>
    <xf numFmtId="2" fontId="44" fillId="4" borderId="4" xfId="113" applyNumberFormat="1" applyFont="1" applyFill="1" applyBorder="1" applyAlignment="1">
      <alignment horizontal="center" vertical="center" wrapText="1"/>
    </xf>
    <xf numFmtId="2" fontId="38" fillId="0" borderId="4" xfId="113" applyNumberFormat="1" applyFont="1" applyBorder="1" applyAlignment="1">
      <alignment horizontal="center" vertical="center" wrapText="1"/>
    </xf>
    <xf numFmtId="2" fontId="38" fillId="0" borderId="4" xfId="0" applyNumberFormat="1" applyFont="1" applyBorder="1" applyAlignment="1">
      <alignment horizontal="center" vertical="center" wrapText="1"/>
    </xf>
    <xf numFmtId="2" fontId="38" fillId="0" borderId="4" xfId="45" applyNumberFormat="1" applyFont="1" applyBorder="1" applyAlignment="1">
      <alignment horizontal="center" vertical="center" wrapText="1"/>
    </xf>
    <xf numFmtId="2" fontId="44" fillId="0" borderId="4" xfId="45" applyNumberFormat="1" applyFont="1" applyBorder="1" applyAlignment="1">
      <alignment horizontal="center" vertical="center" wrapText="1"/>
    </xf>
    <xf numFmtId="2" fontId="38" fillId="0" borderId="4" xfId="0" applyNumberFormat="1" applyFont="1" applyFill="1" applyBorder="1" applyAlignment="1">
      <alignment horizontal="center" vertical="center" wrapText="1"/>
    </xf>
    <xf numFmtId="0" fontId="38" fillId="9" borderId="4" xfId="0" applyFont="1" applyFill="1" applyBorder="1" applyAlignment="1">
      <alignment horizontal="center" vertical="center" wrapText="1"/>
    </xf>
    <xf numFmtId="2" fontId="38" fillId="9" borderId="4" xfId="0" applyNumberFormat="1" applyFont="1" applyFill="1" applyBorder="1" applyAlignment="1">
      <alignment horizontal="center" vertical="center" wrapText="1"/>
    </xf>
    <xf numFmtId="165" fontId="38" fillId="0" borderId="4" xfId="0" applyNumberFormat="1" applyFont="1" applyBorder="1" applyAlignment="1">
      <alignment horizontal="center" vertical="center"/>
    </xf>
    <xf numFmtId="165" fontId="38" fillId="0" borderId="0" xfId="0" applyNumberFormat="1" applyFont="1" applyAlignment="1">
      <alignment horizontal="center" vertical="center"/>
    </xf>
    <xf numFmtId="0" fontId="44" fillId="4" borderId="4" xfId="140" applyFont="1" applyFill="1" applyBorder="1" applyAlignment="1">
      <alignment horizontal="center" vertical="center" wrapText="1"/>
    </xf>
    <xf numFmtId="0" fontId="44" fillId="4" borderId="4" xfId="0" applyFont="1" applyFill="1" applyBorder="1" applyAlignment="1">
      <alignment horizontal="center" vertical="center"/>
    </xf>
    <xf numFmtId="4" fontId="44" fillId="4" borderId="5" xfId="0" applyNumberFormat="1" applyFont="1" applyFill="1" applyBorder="1" applyAlignment="1">
      <alignment horizontal="center" vertical="center"/>
    </xf>
    <xf numFmtId="0" fontId="38" fillId="4" borderId="3" xfId="0" applyFont="1" applyFill="1" applyBorder="1" applyAlignment="1">
      <alignment horizontal="center" vertical="center" wrapText="1"/>
    </xf>
    <xf numFmtId="0" fontId="38" fillId="0" borderId="4" xfId="0" applyNumberFormat="1" applyFont="1" applyBorder="1" applyAlignment="1">
      <alignment horizontal="center" vertical="center"/>
    </xf>
    <xf numFmtId="2" fontId="38" fillId="0" borderId="4" xfId="0" applyNumberFormat="1" applyFont="1" applyBorder="1" applyAlignment="1">
      <alignment horizontal="center" vertical="center"/>
    </xf>
    <xf numFmtId="4" fontId="38" fillId="0" borderId="4" xfId="0" applyNumberFormat="1" applyFont="1" applyBorder="1" applyAlignment="1">
      <alignment horizontal="center" vertical="center"/>
    </xf>
    <xf numFmtId="0" fontId="38" fillId="0" borderId="0" xfId="0" applyNumberFormat="1" applyFont="1" applyAlignment="1">
      <alignment horizontal="center" vertical="center"/>
    </xf>
    <xf numFmtId="2" fontId="38" fillId="0" borderId="0" xfId="0" applyNumberFormat="1" applyFont="1" applyAlignment="1">
      <alignment horizontal="center" vertical="center"/>
    </xf>
    <xf numFmtId="4" fontId="38" fillId="0" borderId="0" xfId="0" applyNumberFormat="1" applyFont="1" applyAlignment="1">
      <alignment horizontal="center" vertical="center"/>
    </xf>
    <xf numFmtId="165" fontId="47" fillId="4" borderId="4" xfId="0" applyNumberFormat="1" applyFont="1" applyFill="1" applyBorder="1" applyAlignment="1">
      <alignment horizontal="center" vertical="center" wrapText="1"/>
    </xf>
    <xf numFmtId="165" fontId="48" fillId="4" borderId="4" xfId="0" applyNumberFormat="1" applyFont="1" applyFill="1" applyBorder="1" applyAlignment="1">
      <alignment horizontal="center" vertical="center" wrapText="1"/>
    </xf>
    <xf numFmtId="165" fontId="49" fillId="4" borderId="4" xfId="0" applyNumberFormat="1" applyFont="1" applyFill="1" applyBorder="1" applyAlignment="1">
      <alignment horizontal="center" vertical="center" wrapText="1"/>
    </xf>
    <xf numFmtId="165" fontId="47" fillId="0" borderId="4" xfId="0" applyNumberFormat="1" applyFont="1" applyBorder="1" applyAlignment="1">
      <alignment horizontal="center" vertical="center" wrapText="1"/>
    </xf>
    <xf numFmtId="165" fontId="47" fillId="0" borderId="4" xfId="113" applyNumberFormat="1" applyFont="1" applyBorder="1" applyAlignment="1">
      <alignment horizontal="center" vertical="center" wrapText="1"/>
    </xf>
    <xf numFmtId="165" fontId="47" fillId="4" borderId="4" xfId="113" applyNumberFormat="1" applyFont="1" applyFill="1" applyBorder="1" applyAlignment="1">
      <alignment horizontal="center" vertical="center" wrapText="1"/>
    </xf>
    <xf numFmtId="165" fontId="49" fillId="4" borderId="4" xfId="113" applyNumberFormat="1" applyFont="1" applyFill="1" applyBorder="1" applyAlignment="1">
      <alignment horizontal="center" vertical="center" wrapText="1"/>
    </xf>
    <xf numFmtId="165" fontId="50" fillId="4" borderId="4" xfId="0" applyNumberFormat="1" applyFont="1" applyFill="1" applyBorder="1" applyAlignment="1">
      <alignment horizontal="center" vertical="center" wrapText="1"/>
    </xf>
    <xf numFmtId="2" fontId="50" fillId="4" borderId="4" xfId="0" applyNumberFormat="1" applyFont="1" applyFill="1" applyBorder="1" applyAlignment="1">
      <alignment horizontal="center" vertical="center" wrapText="1"/>
    </xf>
    <xf numFmtId="165" fontId="50" fillId="0" borderId="4" xfId="0" applyNumberFormat="1" applyFont="1" applyFill="1" applyBorder="1" applyAlignment="1">
      <alignment horizontal="center" vertical="center" wrapText="1"/>
    </xf>
    <xf numFmtId="165" fontId="44" fillId="4" borderId="4" xfId="0" applyNumberFormat="1" applyFont="1" applyFill="1" applyBorder="1" applyAlignment="1">
      <alignment horizontal="center" vertical="center" wrapText="1"/>
    </xf>
    <xf numFmtId="165" fontId="51" fillId="0" borderId="4" xfId="45" applyNumberFormat="1" applyFont="1" applyBorder="1" applyAlignment="1">
      <alignment horizontal="center" vertical="center" wrapText="1"/>
    </xf>
    <xf numFmtId="165" fontId="51" fillId="0" borderId="4" xfId="45" applyNumberFormat="1" applyFont="1" applyFill="1" applyBorder="1" applyAlignment="1">
      <alignment horizontal="center" vertical="center" wrapText="1"/>
    </xf>
    <xf numFmtId="165" fontId="51" fillId="4" borderId="4" xfId="0" applyNumberFormat="1" applyFont="1" applyFill="1" applyBorder="1" applyAlignment="1">
      <alignment horizontal="center" vertical="center" wrapText="1"/>
    </xf>
    <xf numFmtId="165" fontId="51" fillId="0" borderId="4" xfId="0" applyNumberFormat="1" applyFont="1" applyBorder="1" applyAlignment="1">
      <alignment horizontal="center" vertical="center" wrapText="1"/>
    </xf>
    <xf numFmtId="165" fontId="51" fillId="4" borderId="4" xfId="45" applyNumberFormat="1" applyFont="1" applyFill="1" applyBorder="1" applyAlignment="1">
      <alignment horizontal="center" vertical="center" wrapText="1"/>
    </xf>
    <xf numFmtId="165" fontId="51" fillId="0" borderId="4" xfId="0" applyNumberFormat="1" applyFont="1" applyFill="1" applyBorder="1" applyAlignment="1">
      <alignment horizontal="center" vertical="center" wrapText="1"/>
    </xf>
    <xf numFmtId="2" fontId="44" fillId="4" borderId="5" xfId="65" applyNumberFormat="1" applyFont="1" applyFill="1" applyBorder="1" applyAlignment="1">
      <alignment horizontal="center" vertical="center" wrapText="1"/>
    </xf>
    <xf numFmtId="0" fontId="38" fillId="0" borderId="0" xfId="0" applyFont="1" applyAlignment="1">
      <alignment horizontal="center" vertical="center" wrapText="1"/>
    </xf>
    <xf numFmtId="2" fontId="38" fillId="0" borderId="0" xfId="0" applyNumberFormat="1" applyFont="1" applyAlignment="1">
      <alignment horizontal="center" vertical="center" wrapText="1"/>
    </xf>
    <xf numFmtId="0" fontId="14" fillId="0" borderId="4" xfId="0" applyFont="1" applyBorder="1" applyAlignment="1">
      <alignment horizontal="left" vertical="center"/>
    </xf>
    <xf numFmtId="0" fontId="14" fillId="0" borderId="0" xfId="0" applyFont="1" applyAlignment="1">
      <alignment horizontal="left" vertical="center"/>
    </xf>
    <xf numFmtId="0" fontId="35" fillId="4" borderId="4" xfId="0" applyNumberFormat="1" applyFont="1" applyFill="1" applyBorder="1" applyAlignment="1">
      <alignment horizontal="left" vertical="center" wrapText="1"/>
    </xf>
    <xf numFmtId="0" fontId="39" fillId="4" borderId="4" xfId="65" applyFont="1" applyFill="1" applyBorder="1" applyAlignment="1">
      <alignment horizontal="left" vertical="center" wrapText="1"/>
    </xf>
    <xf numFmtId="0" fontId="39" fillId="4" borderId="4" xfId="140" applyFont="1" applyFill="1" applyBorder="1" applyAlignment="1">
      <alignment horizontal="left" vertical="center" wrapText="1"/>
    </xf>
    <xf numFmtId="0" fontId="39" fillId="4" borderId="5" xfId="65" applyFont="1" applyFill="1" applyBorder="1" applyAlignment="1">
      <alignment horizontal="left" vertical="center" wrapText="1"/>
    </xf>
    <xf numFmtId="0" fontId="39" fillId="4" borderId="4" xfId="79" applyFont="1" applyFill="1" applyBorder="1" applyAlignment="1">
      <alignment horizontal="left" vertical="center" wrapText="1"/>
    </xf>
    <xf numFmtId="0" fontId="39" fillId="4" borderId="4" xfId="43" applyFont="1" applyFill="1" applyBorder="1" applyAlignment="1">
      <alignment horizontal="left" vertical="center" wrapText="1"/>
    </xf>
    <xf numFmtId="0" fontId="39" fillId="4" borderId="11" xfId="140" applyFont="1" applyFill="1" applyBorder="1" applyAlignment="1">
      <alignment horizontal="left" vertical="center" wrapText="1"/>
    </xf>
    <xf numFmtId="0" fontId="52" fillId="0" borderId="4" xfId="0" applyFont="1" applyFill="1" applyBorder="1" applyAlignment="1">
      <alignment horizontal="left" vertical="center" wrapText="1"/>
    </xf>
    <xf numFmtId="0" fontId="52" fillId="4" borderId="4" xfId="0" applyFont="1" applyFill="1" applyBorder="1" applyAlignment="1">
      <alignment horizontal="left" vertical="center" wrapText="1"/>
    </xf>
    <xf numFmtId="0" fontId="54" fillId="4" borderId="4" xfId="0" applyFont="1" applyFill="1" applyBorder="1" applyAlignment="1">
      <alignment horizontal="left" vertical="center" wrapText="1"/>
    </xf>
    <xf numFmtId="0" fontId="36" fillId="4" borderId="5" xfId="0" applyNumberFormat="1" applyFont="1" applyFill="1" applyBorder="1" applyAlignment="1">
      <alignment horizontal="right" vertical="top" wrapText="1"/>
    </xf>
    <xf numFmtId="0" fontId="36" fillId="4" borderId="2" xfId="0" applyNumberFormat="1" applyFont="1" applyFill="1" applyBorder="1" applyAlignment="1">
      <alignment horizontal="right" vertical="top" wrapText="1"/>
    </xf>
    <xf numFmtId="0" fontId="36" fillId="4" borderId="3" xfId="0" applyNumberFormat="1" applyFont="1" applyFill="1" applyBorder="1" applyAlignment="1">
      <alignment horizontal="right" vertical="top" wrapText="1"/>
    </xf>
    <xf numFmtId="0" fontId="46" fillId="4" borderId="5" xfId="0" applyNumberFormat="1" applyFont="1" applyFill="1" applyBorder="1" applyAlignment="1">
      <alignment horizontal="right" vertical="top" wrapText="1"/>
    </xf>
    <xf numFmtId="0" fontId="46" fillId="4" borderId="2" xfId="0" applyNumberFormat="1" applyFont="1" applyFill="1" applyBorder="1" applyAlignment="1">
      <alignment horizontal="right" vertical="top" wrapText="1"/>
    </xf>
    <xf numFmtId="0" fontId="46" fillId="4" borderId="3" xfId="0" applyNumberFormat="1" applyFont="1" applyFill="1" applyBorder="1" applyAlignment="1">
      <alignment horizontal="right" vertical="top" wrapText="1"/>
    </xf>
    <xf numFmtId="0" fontId="14" fillId="4" borderId="5" xfId="0" applyNumberFormat="1" applyFont="1" applyFill="1" applyBorder="1" applyAlignment="1">
      <alignment horizontal="right" vertical="top" wrapText="1"/>
    </xf>
    <xf numFmtId="0" fontId="14" fillId="4" borderId="2" xfId="0" applyNumberFormat="1" applyFont="1" applyFill="1" applyBorder="1" applyAlignment="1">
      <alignment horizontal="right" vertical="top" wrapText="1"/>
    </xf>
    <xf numFmtId="0" fontId="14" fillId="4" borderId="3" xfId="0" applyNumberFormat="1" applyFont="1" applyFill="1" applyBorder="1" applyAlignment="1">
      <alignment horizontal="right" vertical="top" wrapText="1"/>
    </xf>
    <xf numFmtId="0" fontId="31" fillId="4" borderId="0" xfId="0" applyFont="1" applyFill="1" applyAlignment="1">
      <alignment horizontal="center" vertical="center"/>
    </xf>
    <xf numFmtId="0" fontId="33" fillId="0" borderId="1" xfId="0" applyNumberFormat="1" applyFont="1" applyFill="1" applyBorder="1" applyAlignment="1">
      <alignment horizontal="left" vertical="top" wrapText="1"/>
    </xf>
    <xf numFmtId="0" fontId="33" fillId="0" borderId="5" xfId="0" applyNumberFormat="1" applyFont="1" applyFill="1" applyBorder="1" applyAlignment="1">
      <alignment horizontal="left" vertical="center" wrapText="1"/>
    </xf>
    <xf numFmtId="0" fontId="33" fillId="0" borderId="2" xfId="0" applyNumberFormat="1" applyFont="1" applyFill="1" applyBorder="1" applyAlignment="1">
      <alignment horizontal="left" vertical="center" wrapText="1"/>
    </xf>
    <xf numFmtId="0" fontId="33" fillId="0" borderId="3" xfId="0" applyNumberFormat="1" applyFont="1" applyFill="1" applyBorder="1" applyAlignment="1">
      <alignment horizontal="left" vertical="center" wrapText="1"/>
    </xf>
    <xf numFmtId="0" fontId="45" fillId="4" borderId="4" xfId="0" applyNumberFormat="1" applyFont="1" applyFill="1" applyBorder="1" applyAlignment="1">
      <alignment horizontal="left" vertical="center" wrapText="1"/>
    </xf>
    <xf numFmtId="0" fontId="45" fillId="4" borderId="5" xfId="0" applyNumberFormat="1" applyFont="1" applyFill="1" applyBorder="1" applyAlignment="1">
      <alignment horizontal="left" vertical="top" wrapText="1"/>
    </xf>
    <xf numFmtId="0" fontId="45" fillId="4" borderId="2" xfId="0" applyNumberFormat="1" applyFont="1" applyFill="1" applyBorder="1" applyAlignment="1">
      <alignment horizontal="left" vertical="top" wrapText="1"/>
    </xf>
    <xf numFmtId="0" fontId="45" fillId="4" borderId="3" xfId="0" applyNumberFormat="1" applyFont="1" applyFill="1" applyBorder="1" applyAlignment="1">
      <alignment horizontal="left" vertical="top" wrapText="1"/>
    </xf>
    <xf numFmtId="0" fontId="36" fillId="4" borderId="5" xfId="0" applyFont="1" applyFill="1" applyBorder="1" applyAlignment="1">
      <alignment horizontal="right" vertical="top" wrapText="1"/>
    </xf>
    <xf numFmtId="0" fontId="36" fillId="4" borderId="2" xfId="0" applyFont="1" applyFill="1" applyBorder="1" applyAlignment="1">
      <alignment horizontal="right" vertical="top" wrapText="1"/>
    </xf>
    <xf numFmtId="0" fontId="36" fillId="4" borderId="3" xfId="0" applyFont="1" applyFill="1" applyBorder="1" applyAlignment="1">
      <alignment horizontal="right" vertical="top" wrapText="1"/>
    </xf>
    <xf numFmtId="0" fontId="39" fillId="9" borderId="4" xfId="0" applyFont="1" applyFill="1" applyBorder="1" applyAlignment="1">
      <alignment horizontal="left" vertical="center" wrapText="1"/>
    </xf>
    <xf numFmtId="0" fontId="39" fillId="0" borderId="4" xfId="0" applyFont="1" applyFill="1" applyBorder="1" applyAlignment="1">
      <alignment horizontal="left" vertical="center" wrapText="1"/>
    </xf>
  </cellXfs>
  <cellStyles count="141">
    <cellStyle name="75" xfId="3"/>
    <cellStyle name="ÅëÈ­ [0]_±âÅ¸" xfId="4"/>
    <cellStyle name="ÅëÈ­_±âÅ¸" xfId="5"/>
    <cellStyle name="args.style" xfId="6"/>
    <cellStyle name="ÄÞ¸¶ [0]_±âÅ¸" xfId="7"/>
    <cellStyle name="ÄÞ¸¶_±âÅ¸" xfId="8"/>
    <cellStyle name="Ç¥ÁØ_¿¬°£´©°è¿¹»ó" xfId="9"/>
    <cellStyle name="Calc Currency (0)" xfId="10"/>
    <cellStyle name="Comma  - Style1" xfId="11"/>
    <cellStyle name="Comma  - Style2" xfId="12"/>
    <cellStyle name="Comma  - Style3" xfId="13"/>
    <cellStyle name="Comma  - Style4" xfId="14"/>
    <cellStyle name="Comma  - Style5" xfId="15"/>
    <cellStyle name="Comma  - Style6" xfId="16"/>
    <cellStyle name="Comma  - Style7" xfId="17"/>
    <cellStyle name="Comma  - Style8" xfId="18"/>
    <cellStyle name="Comma 2" xfId="19"/>
    <cellStyle name="Comma 2 2" xfId="20"/>
    <cellStyle name="Comma 3" xfId="21"/>
    <cellStyle name="Comma 4" xfId="22"/>
    <cellStyle name="Copied" xfId="23"/>
    <cellStyle name="COST1" xfId="24"/>
    <cellStyle name="date" xfId="25"/>
    <cellStyle name="Entered" xfId="26"/>
    <cellStyle name="Formula" xfId="27"/>
    <cellStyle name="Good 2" xfId="28"/>
    <cellStyle name="Grey" xfId="29"/>
    <cellStyle name="Header1" xfId="30"/>
    <cellStyle name="Header2" xfId="31"/>
    <cellStyle name="Hypertextový odkaz" xfId="32"/>
    <cellStyle name="Input [yellow]" xfId="33"/>
    <cellStyle name="Input Cells" xfId="34"/>
    <cellStyle name="Linked Cells" xfId="35"/>
    <cellStyle name="Milliers [0]_!!!GO" xfId="36"/>
    <cellStyle name="Milliers_!!!GO" xfId="37"/>
    <cellStyle name="Monétaire [0]_!!!GO" xfId="38"/>
    <cellStyle name="Monétaire_!!!GO" xfId="39"/>
    <cellStyle name="Neutral 2" xfId="40"/>
    <cellStyle name="no dec" xfId="41"/>
    <cellStyle name="Normal" xfId="0" builtinId="0"/>
    <cellStyle name="Normal - Style1" xfId="42"/>
    <cellStyle name="Normal 10" xfId="43"/>
    <cellStyle name="Normal 11" xfId="139"/>
    <cellStyle name="Normal 18" xfId="44"/>
    <cellStyle name="Normal 2" xfId="45"/>
    <cellStyle name="Normal 2 2" xfId="46"/>
    <cellStyle name="Normal 2 2 2" xfId="47"/>
    <cellStyle name="Normal 2 2 2 2" xfId="48"/>
    <cellStyle name="Normal 2 2 2 2 2" xfId="49"/>
    <cellStyle name="Normal 2 2 3" xfId="50"/>
    <cellStyle name="Normal 2 3" xfId="51"/>
    <cellStyle name="Normal 2 3 2" xfId="52"/>
    <cellStyle name="Normal 2 3 2 10" xfId="53"/>
    <cellStyle name="Normal 2 3 2 2" xfId="54"/>
    <cellStyle name="Normal 2 3 2 2 2" xfId="55"/>
    <cellStyle name="Normal 2 3 2 3" xfId="56"/>
    <cellStyle name="Normal 2 3 2 3 2" xfId="57"/>
    <cellStyle name="Normal 2 3 2 3 2 2" xfId="58"/>
    <cellStyle name="Normal 2 3 2 3 3" xfId="59"/>
    <cellStyle name="Normal 2 3 2 3 3 2" xfId="60"/>
    <cellStyle name="Normal 2 3 2 3 4" xfId="61"/>
    <cellStyle name="Normal 2 3 2 3 4 2" xfId="62"/>
    <cellStyle name="Normal 2 3 2 3 5" xfId="63"/>
    <cellStyle name="Normal 2 3 2 3 6" xfId="64"/>
    <cellStyle name="Normal 2 3 2 3 7" xfId="65"/>
    <cellStyle name="Normal 2 3 2 3 7 3" xfId="140"/>
    <cellStyle name="Normal 2 3 2 4" xfId="66"/>
    <cellStyle name="Normal 2 3 2 4 2" xfId="67"/>
    <cellStyle name="Normal 2 3 2 5" xfId="68"/>
    <cellStyle name="Normal 2 3 2 5 2" xfId="69"/>
    <cellStyle name="Normal 2 3 2 6" xfId="70"/>
    <cellStyle name="Normal 2 3 2 6 2" xfId="71"/>
    <cellStyle name="Normal 2 3 2 7" xfId="72"/>
    <cellStyle name="Normal 2 3 2 8" xfId="73"/>
    <cellStyle name="Normal 2 3 2 9" xfId="74"/>
    <cellStyle name="Normal 2 3 3" xfId="75"/>
    <cellStyle name="Normal 2 3 3 2" xfId="76"/>
    <cellStyle name="Normal 2 3 4" xfId="77"/>
    <cellStyle name="Normal 2 4" xfId="78"/>
    <cellStyle name="Normal 2 5" xfId="79"/>
    <cellStyle name="Normal 2 6" xfId="80"/>
    <cellStyle name="Normal 2_CMD Meeting" xfId="81"/>
    <cellStyle name="Normal 3" xfId="82"/>
    <cellStyle name="Normal 3 2" xfId="83"/>
    <cellStyle name="Normal 3 2 2" xfId="84"/>
    <cellStyle name="Normal 3 2 2 2" xfId="85"/>
    <cellStyle name="Normal 3 2 2 3" xfId="86"/>
    <cellStyle name="Normal 3 2 2 4" xfId="87"/>
    <cellStyle name="Normal 3 2 2 5" xfId="88"/>
    <cellStyle name="Normal 3 2 2 6" xfId="89"/>
    <cellStyle name="Normal 3 2 3" xfId="90"/>
    <cellStyle name="Normal 3 2 3 2" xfId="91"/>
    <cellStyle name="Normal 3 2 3 3" xfId="92"/>
    <cellStyle name="Normal 3 2 3 4" xfId="93"/>
    <cellStyle name="Normal 3 2 3 5" xfId="94"/>
    <cellStyle name="Normal 3 2 4" xfId="95"/>
    <cellStyle name="Normal 3 3" xfId="96"/>
    <cellStyle name="Normal 3 4" xfId="97"/>
    <cellStyle name="Normal 3 4 2" xfId="98"/>
    <cellStyle name="Normal 3_2. Comml 08.08" xfId="99"/>
    <cellStyle name="Normal 4" xfId="100"/>
    <cellStyle name="Normal 4 2" xfId="101"/>
    <cellStyle name="Normal 4 2 2" xfId="102"/>
    <cellStyle name="Normal 4 3" xfId="103"/>
    <cellStyle name="Normal 5" xfId="104"/>
    <cellStyle name="Normal 5 2" xfId="105"/>
    <cellStyle name="Normal 5 3" xfId="106"/>
    <cellStyle name="Normal 5 4" xfId="107"/>
    <cellStyle name="Normal 6" xfId="108"/>
    <cellStyle name="Normal 6 2" xfId="109"/>
    <cellStyle name="Normal 7" xfId="110"/>
    <cellStyle name="Normal 7 2" xfId="111"/>
    <cellStyle name="Normal 7 2 2" xfId="112"/>
    <cellStyle name="Normal 8" xfId="113"/>
    <cellStyle name="Normal 8 2" xfId="1"/>
    <cellStyle name="Normal 8 2 2" xfId="114"/>
    <cellStyle name="Normal 8 2 2 2" xfId="115"/>
    <cellStyle name="Normal 8 3" xfId="116"/>
    <cellStyle name="Normal 8 3 2" xfId="117"/>
    <cellStyle name="Normal 9" xfId="118"/>
    <cellStyle name="Œ…‹æØ‚è [0.00]_Region Orders (2)" xfId="119"/>
    <cellStyle name="Œ…‹æØ‚è_Region Orders (2)" xfId="120"/>
    <cellStyle name="per.style" xfId="121"/>
    <cellStyle name="Percent [2]" xfId="122"/>
    <cellStyle name="Percent 2" xfId="123"/>
    <cellStyle name="Percent 2 2" xfId="124"/>
    <cellStyle name="Percent 2 2 2" xfId="125"/>
    <cellStyle name="Percent 3" xfId="126"/>
    <cellStyle name="Percent 4" xfId="127"/>
    <cellStyle name="Popis" xfId="128"/>
    <cellStyle name="pricing" xfId="129"/>
    <cellStyle name="PSChar" xfId="130"/>
    <cellStyle name="RevList" xfId="131"/>
    <cellStyle name="Sledovaný hypertextový odkaz" xfId="132"/>
    <cellStyle name="Standard_BS14" xfId="133"/>
    <cellStyle name="Style 1" xfId="2"/>
    <cellStyle name="Style 1 2" xfId="134"/>
    <cellStyle name="Style 1_TURKAPALLYDET" xfId="135"/>
    <cellStyle name="Style 2" xfId="136"/>
    <cellStyle name="Subtotal" xfId="137"/>
    <cellStyle name="Table Total" xfId="13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100.136\d\NEW%20VOLUME%20(D)\DE-SI\SI-2K8\Substation\Constituency-wise-SSs%20List-31-3-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mblem"/>
      <sheetName val="ABST"/>
      <sheetName val="ATP"/>
      <sheetName val="KNL"/>
      <sheetName val="MBNR"/>
      <sheetName val="NLG"/>
      <sheetName val="MDK"/>
      <sheetName val="RR(N)"/>
      <sheetName val="RR (S)"/>
      <sheetName val="HYD(N)"/>
      <sheetName val="HYD(S)"/>
      <sheetName val="HYD(C)"/>
      <sheetName val="HYD total"/>
      <sheetName val="Old file"/>
      <sheetName val="HYD"/>
      <sheetName val="0000000000000"/>
      <sheetName val="data"/>
      <sheetName val="Dom"/>
      <sheetName val="Executive Summary -Thermal"/>
      <sheetName val="Stationwise Thermal &amp; Hydel Gen"/>
      <sheetName val="TWELVE"/>
      <sheetName val="Sheet1"/>
      <sheetName val="Lead statement"/>
      <sheetName val="Labour charges"/>
      <sheetName val="Detailed"/>
      <sheetName val="Manchal"/>
      <sheetName val="New GLs"/>
      <sheetName val="BREAKUP OF OIL"/>
      <sheetName val="wh_data"/>
      <sheetName val="wh_data_R"/>
      <sheetName val="CPHEEO"/>
      <sheetName val="input"/>
      <sheetName val="Addl.40"/>
      <sheetName val="MANDAL"/>
      <sheetName val="Discom Details"/>
      <sheetName val="Newabstract"/>
      <sheetName val="C.S.GENERATION"/>
      <sheetName val="Salient1"/>
      <sheetName val="04REL"/>
      <sheetName val="agl-pump-sets"/>
      <sheetName val="EG"/>
      <sheetName val="pump-sets(AI)"/>
      <sheetName val="installes-capacity"/>
      <sheetName val="per-capita"/>
      <sheetName val="towns&amp;villages"/>
      <sheetName val="DLC"/>
      <sheetName val="RevenueInput"/>
      <sheetName val="Challan"/>
      <sheetName val="cover1"/>
      <sheetName val="Cat_Ser_load"/>
      <sheetName val="Demand"/>
      <sheetName val="% of Elect"/>
      <sheetName val="Mortars"/>
      <sheetName val="Lead statement-Tpt"/>
      <sheetName val="Data 2010-11"/>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74"/>
  <sheetViews>
    <sheetView tabSelected="1" view="pageBreakPreview" topLeftCell="B257" zoomScale="115" zoomScaleSheetLayoutView="115" workbookViewId="0">
      <selection activeCell="L259" sqref="L259"/>
    </sheetView>
  </sheetViews>
  <sheetFormatPr defaultRowHeight="16.5"/>
  <cols>
    <col min="1" max="1" width="5.140625" style="10" hidden="1" customWidth="1"/>
    <col min="2" max="2" width="6.28515625" style="92" customWidth="1"/>
    <col min="3" max="3" width="12.42578125" style="93" customWidth="1"/>
    <col min="4" max="4" width="63.85546875" style="95" customWidth="1"/>
    <col min="5" max="5" width="10" style="63" customWidth="1"/>
    <col min="6" max="6" width="9.140625" style="63" customWidth="1"/>
    <col min="7" max="7" width="11.85546875" style="71" customWidth="1"/>
    <col min="8" max="8" width="12.42578125" style="72" bestFit="1" customWidth="1"/>
    <col min="9" max="9" width="6" style="73" customWidth="1"/>
    <col min="10" max="10" width="17.85546875" style="73" bestFit="1" customWidth="1"/>
    <col min="11" max="11" width="15.85546875" style="2" customWidth="1"/>
    <col min="12" max="12" width="10.5703125" style="2" bestFit="1" customWidth="1"/>
    <col min="13" max="13" width="9.140625" style="2"/>
    <col min="14" max="14" width="11.85546875" style="2" bestFit="1" customWidth="1"/>
    <col min="15" max="16384" width="9.140625" style="2"/>
  </cols>
  <sheetData>
    <row r="1" spans="1:13" s="1" customFormat="1" ht="20.25">
      <c r="A1" s="115" t="s">
        <v>0</v>
      </c>
      <c r="B1" s="115"/>
      <c r="C1" s="115"/>
      <c r="D1" s="115"/>
      <c r="E1" s="115"/>
      <c r="F1" s="115"/>
      <c r="G1" s="115"/>
      <c r="H1" s="115"/>
      <c r="I1" s="115"/>
      <c r="J1" s="115"/>
    </row>
    <row r="2" spans="1:13" s="1" customFormat="1" ht="87.75" customHeight="1">
      <c r="A2" s="116" t="s">
        <v>568</v>
      </c>
      <c r="B2" s="116"/>
      <c r="C2" s="116"/>
      <c r="D2" s="116"/>
      <c r="E2" s="116"/>
      <c r="F2" s="116"/>
      <c r="G2" s="116"/>
      <c r="H2" s="116"/>
      <c r="I2" s="116"/>
      <c r="J2" s="116"/>
    </row>
    <row r="3" spans="1:13" s="1" customFormat="1" ht="27.75" customHeight="1">
      <c r="A3" s="117" t="s">
        <v>555</v>
      </c>
      <c r="B3" s="118"/>
      <c r="C3" s="118"/>
      <c r="D3" s="118"/>
      <c r="E3" s="118"/>
      <c r="F3" s="118"/>
      <c r="G3" s="118"/>
      <c r="H3" s="118"/>
      <c r="I3" s="118"/>
      <c r="J3" s="119"/>
    </row>
    <row r="4" spans="1:13" s="4" customFormat="1" ht="32.25" customHeight="1">
      <c r="A4" s="3"/>
      <c r="B4" s="120" t="s">
        <v>569</v>
      </c>
      <c r="C4" s="120"/>
      <c r="D4" s="120"/>
      <c r="E4" s="120"/>
      <c r="F4" s="120"/>
      <c r="G4" s="120"/>
      <c r="H4" s="120"/>
      <c r="I4" s="120"/>
      <c r="J4" s="43"/>
    </row>
    <row r="5" spans="1:13" s="4" customFormat="1" ht="72" customHeight="1">
      <c r="A5" s="3" t="s">
        <v>1</v>
      </c>
      <c r="B5" s="6" t="s">
        <v>572</v>
      </c>
      <c r="C5" s="45" t="s">
        <v>571</v>
      </c>
      <c r="D5" s="96" t="s">
        <v>339</v>
      </c>
      <c r="E5" s="44" t="s">
        <v>7</v>
      </c>
      <c r="F5" s="44" t="s">
        <v>556</v>
      </c>
      <c r="G5" s="6" t="s">
        <v>8</v>
      </c>
      <c r="H5" s="45" t="s">
        <v>2</v>
      </c>
      <c r="I5" s="19" t="s">
        <v>570</v>
      </c>
      <c r="J5" s="43" t="s">
        <v>3</v>
      </c>
    </row>
    <row r="6" spans="1:13" s="4" customFormat="1" ht="27" customHeight="1">
      <c r="A6" s="6"/>
      <c r="B6" s="65">
        <v>1</v>
      </c>
      <c r="C6" s="74">
        <v>2</v>
      </c>
      <c r="D6" s="103" t="s">
        <v>588</v>
      </c>
      <c r="E6" s="24" t="s">
        <v>338</v>
      </c>
      <c r="F6" s="24" t="s">
        <v>175</v>
      </c>
      <c r="G6" s="24" t="s">
        <v>181</v>
      </c>
      <c r="H6" s="46">
        <v>5805.84</v>
      </c>
      <c r="I6" s="47" t="s">
        <v>6</v>
      </c>
      <c r="J6" s="46">
        <f>C6*H6</f>
        <v>11611.68</v>
      </c>
      <c r="K6" s="4" t="s">
        <v>243</v>
      </c>
      <c r="M6" s="4">
        <v>1</v>
      </c>
    </row>
    <row r="7" spans="1:13" s="4" customFormat="1" ht="49.5">
      <c r="A7" s="6"/>
      <c r="B7" s="65">
        <v>2</v>
      </c>
      <c r="C7" s="74">
        <v>2</v>
      </c>
      <c r="D7" s="17" t="s">
        <v>297</v>
      </c>
      <c r="E7" s="24" t="s">
        <v>338</v>
      </c>
      <c r="F7" s="24" t="s">
        <v>175</v>
      </c>
      <c r="G7" s="24" t="s">
        <v>65</v>
      </c>
      <c r="H7" s="46">
        <v>21945</v>
      </c>
      <c r="I7" s="47" t="s">
        <v>6</v>
      </c>
      <c r="J7" s="46">
        <f t="shared" ref="J7:J70" si="0">C7*H7</f>
        <v>43890</v>
      </c>
      <c r="M7" s="4">
        <v>2</v>
      </c>
    </row>
    <row r="8" spans="1:13" s="4" customFormat="1" ht="21" customHeight="1">
      <c r="A8" s="6"/>
      <c r="B8" s="65">
        <v>3</v>
      </c>
      <c r="C8" s="74">
        <v>2</v>
      </c>
      <c r="D8" s="104" t="s">
        <v>589</v>
      </c>
      <c r="E8" s="24" t="s">
        <v>338</v>
      </c>
      <c r="F8" s="24" t="s">
        <v>175</v>
      </c>
      <c r="G8" s="24" t="s">
        <v>183</v>
      </c>
      <c r="H8" s="46">
        <v>5805.84</v>
      </c>
      <c r="I8" s="47" t="s">
        <v>6</v>
      </c>
      <c r="J8" s="46">
        <f t="shared" si="0"/>
        <v>11611.68</v>
      </c>
      <c r="M8" s="4">
        <v>3</v>
      </c>
    </row>
    <row r="9" spans="1:13" s="4" customFormat="1" ht="24.75" customHeight="1">
      <c r="A9" s="6"/>
      <c r="B9" s="65">
        <v>4</v>
      </c>
      <c r="C9" s="74">
        <v>2</v>
      </c>
      <c r="D9" s="17" t="s">
        <v>344</v>
      </c>
      <c r="E9" s="24" t="s">
        <v>338</v>
      </c>
      <c r="F9" s="24" t="s">
        <v>175</v>
      </c>
      <c r="G9" s="24" t="s">
        <v>182</v>
      </c>
      <c r="H9" s="46">
        <v>49480.2</v>
      </c>
      <c r="I9" s="47" t="s">
        <v>6</v>
      </c>
      <c r="J9" s="46">
        <f t="shared" si="0"/>
        <v>98960.4</v>
      </c>
      <c r="M9" s="4">
        <v>4</v>
      </c>
    </row>
    <row r="10" spans="1:13" s="4" customFormat="1" ht="19.5" customHeight="1">
      <c r="A10" s="6"/>
      <c r="B10" s="65">
        <v>5</v>
      </c>
      <c r="C10" s="74">
        <v>1</v>
      </c>
      <c r="D10" s="17" t="s">
        <v>184</v>
      </c>
      <c r="E10" s="24" t="s">
        <v>338</v>
      </c>
      <c r="F10" s="24" t="s">
        <v>175</v>
      </c>
      <c r="G10" s="24" t="s">
        <v>53</v>
      </c>
      <c r="H10" s="46">
        <v>350</v>
      </c>
      <c r="I10" s="47" t="s">
        <v>6</v>
      </c>
      <c r="J10" s="46">
        <f t="shared" si="0"/>
        <v>350</v>
      </c>
      <c r="M10" s="4">
        <v>5</v>
      </c>
    </row>
    <row r="11" spans="1:13" s="4" customFormat="1" ht="92.25" customHeight="1">
      <c r="A11" s="6"/>
      <c r="B11" s="65">
        <v>6</v>
      </c>
      <c r="C11" s="74">
        <v>1</v>
      </c>
      <c r="D11" s="17" t="s">
        <v>345</v>
      </c>
      <c r="E11" s="24" t="s">
        <v>338</v>
      </c>
      <c r="F11" s="24" t="s">
        <v>175</v>
      </c>
      <c r="G11" s="24" t="s">
        <v>13</v>
      </c>
      <c r="H11" s="46">
        <v>3299.7</v>
      </c>
      <c r="I11" s="47" t="s">
        <v>6</v>
      </c>
      <c r="J11" s="46">
        <f t="shared" si="0"/>
        <v>3299.7</v>
      </c>
      <c r="M11" s="4">
        <v>6</v>
      </c>
    </row>
    <row r="12" spans="1:13" s="4" customFormat="1" ht="23.25" customHeight="1">
      <c r="A12" s="6"/>
      <c r="B12" s="65">
        <v>7</v>
      </c>
      <c r="C12" s="74">
        <v>1</v>
      </c>
      <c r="D12" s="17" t="s">
        <v>185</v>
      </c>
      <c r="E12" s="24" t="s">
        <v>338</v>
      </c>
      <c r="F12" s="24" t="s">
        <v>175</v>
      </c>
      <c r="G12" s="24" t="s">
        <v>54</v>
      </c>
      <c r="H12" s="46">
        <v>280</v>
      </c>
      <c r="I12" s="47" t="s">
        <v>6</v>
      </c>
      <c r="J12" s="46">
        <f t="shared" si="0"/>
        <v>280</v>
      </c>
      <c r="M12" s="4">
        <v>7</v>
      </c>
    </row>
    <row r="13" spans="1:13" s="4" customFormat="1" ht="46.5">
      <c r="A13" s="6"/>
      <c r="B13" s="65">
        <v>8</v>
      </c>
      <c r="C13" s="74">
        <v>1</v>
      </c>
      <c r="D13" s="17" t="s">
        <v>346</v>
      </c>
      <c r="E13" s="24" t="s">
        <v>338</v>
      </c>
      <c r="F13" s="24" t="s">
        <v>175</v>
      </c>
      <c r="G13" s="24" t="s">
        <v>52</v>
      </c>
      <c r="H13" s="46">
        <v>25967.57</v>
      </c>
      <c r="I13" s="47" t="s">
        <v>6</v>
      </c>
      <c r="J13" s="46">
        <f t="shared" si="0"/>
        <v>25967.57</v>
      </c>
      <c r="M13" s="4">
        <v>8</v>
      </c>
    </row>
    <row r="14" spans="1:13" s="4" customFormat="1" ht="33">
      <c r="A14" s="6"/>
      <c r="B14" s="65">
        <v>9</v>
      </c>
      <c r="C14" s="74">
        <v>1</v>
      </c>
      <c r="D14" s="17" t="s">
        <v>186</v>
      </c>
      <c r="E14" s="24" t="s">
        <v>338</v>
      </c>
      <c r="F14" s="24" t="s">
        <v>175</v>
      </c>
      <c r="G14" s="24" t="s">
        <v>123</v>
      </c>
      <c r="H14" s="46">
        <v>1650</v>
      </c>
      <c r="I14" s="47" t="s">
        <v>6</v>
      </c>
      <c r="J14" s="46">
        <f t="shared" si="0"/>
        <v>1650</v>
      </c>
      <c r="M14" s="4">
        <v>9</v>
      </c>
    </row>
    <row r="15" spans="1:13" s="4" customFormat="1" ht="24.75" customHeight="1">
      <c r="A15" s="6"/>
      <c r="B15" s="65">
        <v>10</v>
      </c>
      <c r="C15" s="74">
        <v>16</v>
      </c>
      <c r="D15" s="17" t="s">
        <v>187</v>
      </c>
      <c r="E15" s="24" t="s">
        <v>338</v>
      </c>
      <c r="F15" s="24" t="s">
        <v>175</v>
      </c>
      <c r="G15" s="24" t="s">
        <v>68</v>
      </c>
      <c r="H15" s="46">
        <v>1024</v>
      </c>
      <c r="I15" s="47" t="s">
        <v>6</v>
      </c>
      <c r="J15" s="46">
        <f t="shared" si="0"/>
        <v>16384</v>
      </c>
      <c r="M15" s="4">
        <v>10</v>
      </c>
    </row>
    <row r="16" spans="1:13" s="4" customFormat="1" ht="88.5" customHeight="1">
      <c r="A16" s="6"/>
      <c r="B16" s="65">
        <v>11</v>
      </c>
      <c r="C16" s="74">
        <v>8</v>
      </c>
      <c r="D16" s="17" t="s">
        <v>345</v>
      </c>
      <c r="E16" s="24" t="s">
        <v>338</v>
      </c>
      <c r="F16" s="24" t="s">
        <v>175</v>
      </c>
      <c r="G16" s="24" t="s">
        <v>13</v>
      </c>
      <c r="H16" s="46">
        <v>3299.7</v>
      </c>
      <c r="I16" s="47" t="s">
        <v>6</v>
      </c>
      <c r="J16" s="46">
        <f t="shared" si="0"/>
        <v>26397.599999999999</v>
      </c>
      <c r="M16" s="4">
        <v>11</v>
      </c>
    </row>
    <row r="17" spans="1:13" s="4" customFormat="1" ht="27" customHeight="1">
      <c r="A17" s="6"/>
      <c r="B17" s="65">
        <v>12</v>
      </c>
      <c r="C17" s="74">
        <v>16</v>
      </c>
      <c r="D17" s="17" t="s">
        <v>188</v>
      </c>
      <c r="E17" s="24" t="s">
        <v>338</v>
      </c>
      <c r="F17" s="24" t="s">
        <v>175</v>
      </c>
      <c r="G17" s="24" t="s">
        <v>69</v>
      </c>
      <c r="H17" s="46">
        <v>1044.48</v>
      </c>
      <c r="I17" s="47" t="s">
        <v>6</v>
      </c>
      <c r="J17" s="46">
        <f t="shared" si="0"/>
        <v>16711.68</v>
      </c>
      <c r="M17" s="4">
        <v>12</v>
      </c>
    </row>
    <row r="18" spans="1:13" s="4" customFormat="1" ht="49.5">
      <c r="A18" s="6"/>
      <c r="B18" s="65">
        <v>13</v>
      </c>
      <c r="C18" s="74">
        <v>16</v>
      </c>
      <c r="D18" s="17" t="s">
        <v>189</v>
      </c>
      <c r="E18" s="24" t="s">
        <v>338</v>
      </c>
      <c r="F18" s="24" t="s">
        <v>175</v>
      </c>
      <c r="G18" s="24" t="s">
        <v>124</v>
      </c>
      <c r="H18" s="46">
        <v>8894</v>
      </c>
      <c r="I18" s="47" t="s">
        <v>6</v>
      </c>
      <c r="J18" s="46">
        <f t="shared" si="0"/>
        <v>142304</v>
      </c>
      <c r="M18" s="4">
        <v>13</v>
      </c>
    </row>
    <row r="19" spans="1:13" s="4" customFormat="1" ht="21" customHeight="1">
      <c r="A19" s="6"/>
      <c r="B19" s="65">
        <v>14</v>
      </c>
      <c r="C19" s="74">
        <v>10</v>
      </c>
      <c r="D19" s="17" t="s">
        <v>190</v>
      </c>
      <c r="E19" s="24" t="s">
        <v>338</v>
      </c>
      <c r="F19" s="24" t="s">
        <v>175</v>
      </c>
      <c r="G19" s="24" t="s">
        <v>66</v>
      </c>
      <c r="H19" s="46">
        <v>1024</v>
      </c>
      <c r="I19" s="47" t="s">
        <v>6</v>
      </c>
      <c r="J19" s="46">
        <f t="shared" si="0"/>
        <v>10240</v>
      </c>
      <c r="M19" s="4">
        <v>14</v>
      </c>
    </row>
    <row r="20" spans="1:13" s="4" customFormat="1" ht="90" customHeight="1">
      <c r="A20" s="6"/>
      <c r="B20" s="65">
        <v>15</v>
      </c>
      <c r="C20" s="74">
        <v>5</v>
      </c>
      <c r="D20" s="17" t="s">
        <v>345</v>
      </c>
      <c r="E20" s="24" t="s">
        <v>338</v>
      </c>
      <c r="F20" s="24" t="s">
        <v>175</v>
      </c>
      <c r="G20" s="24" t="s">
        <v>13</v>
      </c>
      <c r="H20" s="46">
        <v>3299.7</v>
      </c>
      <c r="I20" s="47" t="s">
        <v>6</v>
      </c>
      <c r="J20" s="46">
        <f t="shared" si="0"/>
        <v>16498.5</v>
      </c>
      <c r="M20" s="4">
        <v>15</v>
      </c>
    </row>
    <row r="21" spans="1:13" s="4" customFormat="1" ht="18.75" customHeight="1">
      <c r="A21" s="6"/>
      <c r="B21" s="65">
        <v>16</v>
      </c>
      <c r="C21" s="74">
        <v>10</v>
      </c>
      <c r="D21" s="17" t="s">
        <v>191</v>
      </c>
      <c r="E21" s="24" t="s">
        <v>338</v>
      </c>
      <c r="F21" s="24" t="s">
        <v>175</v>
      </c>
      <c r="G21" s="24" t="s">
        <v>67</v>
      </c>
      <c r="H21" s="46">
        <v>1044.48</v>
      </c>
      <c r="I21" s="47" t="s">
        <v>6</v>
      </c>
      <c r="J21" s="46">
        <f t="shared" si="0"/>
        <v>10444.799999999999</v>
      </c>
      <c r="M21" s="4">
        <v>16</v>
      </c>
    </row>
    <row r="22" spans="1:13" s="4" customFormat="1" ht="33">
      <c r="A22" s="6"/>
      <c r="B22" s="65">
        <v>17</v>
      </c>
      <c r="C22" s="74">
        <v>10</v>
      </c>
      <c r="D22" s="17" t="s">
        <v>298</v>
      </c>
      <c r="E22" s="24" t="s">
        <v>338</v>
      </c>
      <c r="F22" s="24" t="s">
        <v>175</v>
      </c>
      <c r="G22" s="24" t="s">
        <v>125</v>
      </c>
      <c r="H22" s="46">
        <v>9847</v>
      </c>
      <c r="I22" s="47" t="s">
        <v>6</v>
      </c>
      <c r="J22" s="46">
        <f t="shared" si="0"/>
        <v>98470</v>
      </c>
      <c r="M22" s="4">
        <v>17</v>
      </c>
    </row>
    <row r="23" spans="1:13" s="4" customFormat="1" ht="24.75" customHeight="1">
      <c r="A23" s="6"/>
      <c r="B23" s="65">
        <v>18</v>
      </c>
      <c r="C23" s="74">
        <v>1</v>
      </c>
      <c r="D23" s="17" t="s">
        <v>192</v>
      </c>
      <c r="E23" s="24" t="s">
        <v>338</v>
      </c>
      <c r="F23" s="24" t="s">
        <v>175</v>
      </c>
      <c r="G23" s="24" t="s">
        <v>126</v>
      </c>
      <c r="H23" s="46">
        <v>1612</v>
      </c>
      <c r="I23" s="47" t="s">
        <v>61</v>
      </c>
      <c r="J23" s="46">
        <f t="shared" si="0"/>
        <v>1612</v>
      </c>
      <c r="M23" s="4">
        <v>18</v>
      </c>
    </row>
    <row r="24" spans="1:13" s="4" customFormat="1" ht="90" customHeight="1">
      <c r="A24" s="6"/>
      <c r="B24" s="65">
        <v>19</v>
      </c>
      <c r="C24" s="74">
        <v>1</v>
      </c>
      <c r="D24" s="17" t="s">
        <v>565</v>
      </c>
      <c r="E24" s="24" t="s">
        <v>338</v>
      </c>
      <c r="F24" s="24" t="s">
        <v>175</v>
      </c>
      <c r="G24" s="24" t="s">
        <v>13</v>
      </c>
      <c r="H24" s="46">
        <v>3299.7</v>
      </c>
      <c r="I24" s="47" t="s">
        <v>6</v>
      </c>
      <c r="J24" s="46">
        <f t="shared" si="0"/>
        <v>3299.7</v>
      </c>
      <c r="M24" s="4">
        <v>19</v>
      </c>
    </row>
    <row r="25" spans="1:13" s="4" customFormat="1" ht="26.25" customHeight="1">
      <c r="A25" s="6"/>
      <c r="B25" s="65">
        <v>20</v>
      </c>
      <c r="C25" s="74">
        <v>1</v>
      </c>
      <c r="D25" s="17" t="s">
        <v>193</v>
      </c>
      <c r="E25" s="24" t="s">
        <v>338</v>
      </c>
      <c r="F25" s="24" t="s">
        <v>175</v>
      </c>
      <c r="G25" s="24" t="s">
        <v>127</v>
      </c>
      <c r="H25" s="46">
        <v>1024</v>
      </c>
      <c r="I25" s="47" t="s">
        <v>61</v>
      </c>
      <c r="J25" s="46">
        <f t="shared" si="0"/>
        <v>1024</v>
      </c>
      <c r="M25" s="4">
        <v>20</v>
      </c>
    </row>
    <row r="26" spans="1:13" s="4" customFormat="1" ht="33">
      <c r="A26" s="6"/>
      <c r="B26" s="65">
        <v>21</v>
      </c>
      <c r="C26" s="74">
        <v>1</v>
      </c>
      <c r="D26" s="17" t="s">
        <v>566</v>
      </c>
      <c r="E26" s="24" t="s">
        <v>338</v>
      </c>
      <c r="F26" s="24" t="s">
        <v>175</v>
      </c>
      <c r="G26" s="24" t="s">
        <v>250</v>
      </c>
      <c r="H26" s="46">
        <v>7666</v>
      </c>
      <c r="I26" s="47" t="s">
        <v>6</v>
      </c>
      <c r="J26" s="46">
        <f t="shared" si="0"/>
        <v>7666</v>
      </c>
      <c r="M26" s="4">
        <v>21</v>
      </c>
    </row>
    <row r="27" spans="1:13" s="4" customFormat="1" ht="49.5">
      <c r="A27" s="6"/>
      <c r="B27" s="65">
        <v>22</v>
      </c>
      <c r="C27" s="74">
        <v>1</v>
      </c>
      <c r="D27" s="17" t="s">
        <v>194</v>
      </c>
      <c r="E27" s="24" t="s">
        <v>338</v>
      </c>
      <c r="F27" s="24" t="s">
        <v>176</v>
      </c>
      <c r="G27" s="24" t="s">
        <v>59</v>
      </c>
      <c r="H27" s="46">
        <v>42000</v>
      </c>
      <c r="I27" s="47" t="s">
        <v>6</v>
      </c>
      <c r="J27" s="46">
        <f t="shared" si="0"/>
        <v>42000</v>
      </c>
      <c r="M27" s="4">
        <v>22</v>
      </c>
    </row>
    <row r="28" spans="1:13" s="4" customFormat="1" ht="66">
      <c r="A28" s="6"/>
      <c r="B28" s="65">
        <v>23</v>
      </c>
      <c r="C28" s="74">
        <v>1</v>
      </c>
      <c r="D28" s="17" t="s">
        <v>195</v>
      </c>
      <c r="E28" s="24" t="s">
        <v>338</v>
      </c>
      <c r="F28" s="24" t="s">
        <v>175</v>
      </c>
      <c r="G28" s="24" t="s">
        <v>42</v>
      </c>
      <c r="H28" s="46">
        <v>2122</v>
      </c>
      <c r="I28" s="47" t="s">
        <v>6</v>
      </c>
      <c r="J28" s="46">
        <f t="shared" si="0"/>
        <v>2122</v>
      </c>
      <c r="M28" s="4">
        <v>23</v>
      </c>
    </row>
    <row r="29" spans="1:13" s="4" customFormat="1" ht="24" customHeight="1">
      <c r="A29" s="6"/>
      <c r="B29" s="65">
        <v>24</v>
      </c>
      <c r="C29" s="74">
        <v>8</v>
      </c>
      <c r="D29" s="17" t="s">
        <v>116</v>
      </c>
      <c r="E29" s="24" t="s">
        <v>338</v>
      </c>
      <c r="F29" s="24" t="s">
        <v>175</v>
      </c>
      <c r="G29" s="25" t="s">
        <v>27</v>
      </c>
      <c r="H29" s="46">
        <v>176</v>
      </c>
      <c r="I29" s="47" t="s">
        <v>6</v>
      </c>
      <c r="J29" s="46">
        <f t="shared" si="0"/>
        <v>1408</v>
      </c>
      <c r="M29" s="4">
        <v>24</v>
      </c>
    </row>
    <row r="30" spans="1:13" s="4" customFormat="1" ht="24" customHeight="1">
      <c r="A30" s="6"/>
      <c r="B30" s="65">
        <v>25</v>
      </c>
      <c r="C30" s="74">
        <v>8</v>
      </c>
      <c r="D30" s="17" t="s">
        <v>117</v>
      </c>
      <c r="E30" s="24" t="s">
        <v>338</v>
      </c>
      <c r="F30" s="24" t="s">
        <v>175</v>
      </c>
      <c r="G30" s="26" t="s">
        <v>28</v>
      </c>
      <c r="H30" s="46">
        <v>107</v>
      </c>
      <c r="I30" s="47" t="s">
        <v>6</v>
      </c>
      <c r="J30" s="46">
        <f t="shared" si="0"/>
        <v>856</v>
      </c>
      <c r="M30" s="4">
        <v>25</v>
      </c>
    </row>
    <row r="31" spans="1:13" s="4" customFormat="1" ht="24" customHeight="1">
      <c r="A31" s="6"/>
      <c r="B31" s="65">
        <v>26</v>
      </c>
      <c r="C31" s="74">
        <v>0.83</v>
      </c>
      <c r="D31" s="17" t="s">
        <v>118</v>
      </c>
      <c r="E31" s="24" t="s">
        <v>338</v>
      </c>
      <c r="F31" s="24" t="s">
        <v>175</v>
      </c>
      <c r="G31" s="24" t="s">
        <v>21</v>
      </c>
      <c r="H31" s="46">
        <v>221</v>
      </c>
      <c r="I31" s="47" t="s">
        <v>62</v>
      </c>
      <c r="J31" s="46">
        <f t="shared" si="0"/>
        <v>183.42999999999998</v>
      </c>
      <c r="M31" s="4">
        <v>26</v>
      </c>
    </row>
    <row r="32" spans="1:13" s="4" customFormat="1" ht="24" customHeight="1">
      <c r="A32" s="6"/>
      <c r="B32" s="65">
        <v>27</v>
      </c>
      <c r="C32" s="74">
        <v>0.83</v>
      </c>
      <c r="D32" s="17" t="s">
        <v>119</v>
      </c>
      <c r="E32" s="24" t="s">
        <v>338</v>
      </c>
      <c r="F32" s="24" t="s">
        <v>175</v>
      </c>
      <c r="G32" s="24" t="s">
        <v>22</v>
      </c>
      <c r="H32" s="46">
        <v>185</v>
      </c>
      <c r="I32" s="47" t="s">
        <v>62</v>
      </c>
      <c r="J32" s="46">
        <f t="shared" si="0"/>
        <v>153.54999999999998</v>
      </c>
      <c r="M32" s="4">
        <v>27</v>
      </c>
    </row>
    <row r="33" spans="1:13" s="4" customFormat="1" ht="54" customHeight="1">
      <c r="A33" s="6"/>
      <c r="B33" s="65">
        <v>28</v>
      </c>
      <c r="C33" s="74">
        <v>3.83</v>
      </c>
      <c r="D33" s="17" t="s">
        <v>590</v>
      </c>
      <c r="E33" s="24" t="s">
        <v>338</v>
      </c>
      <c r="F33" s="24" t="s">
        <v>175</v>
      </c>
      <c r="G33" s="24" t="s">
        <v>17</v>
      </c>
      <c r="H33" s="46">
        <v>412.08</v>
      </c>
      <c r="I33" s="47" t="s">
        <v>62</v>
      </c>
      <c r="J33" s="46">
        <f t="shared" si="0"/>
        <v>1578.2664</v>
      </c>
      <c r="M33" s="4">
        <v>28</v>
      </c>
    </row>
    <row r="34" spans="1:13" s="4" customFormat="1" ht="20.25" customHeight="1">
      <c r="A34" s="6"/>
      <c r="B34" s="65">
        <v>29</v>
      </c>
      <c r="C34" s="74">
        <v>44</v>
      </c>
      <c r="D34" s="17" t="s">
        <v>120</v>
      </c>
      <c r="E34" s="24" t="s">
        <v>338</v>
      </c>
      <c r="F34" s="24" t="s">
        <v>175</v>
      </c>
      <c r="G34" s="27" t="s">
        <v>128</v>
      </c>
      <c r="H34" s="46">
        <v>48</v>
      </c>
      <c r="I34" s="47" t="s">
        <v>6</v>
      </c>
      <c r="J34" s="46">
        <f t="shared" si="0"/>
        <v>2112</v>
      </c>
      <c r="M34" s="4">
        <v>29</v>
      </c>
    </row>
    <row r="35" spans="1:13" s="4" customFormat="1" ht="82.5">
      <c r="A35" s="6"/>
      <c r="B35" s="65">
        <v>30</v>
      </c>
      <c r="C35" s="74">
        <v>0.83</v>
      </c>
      <c r="D35" s="17" t="s">
        <v>585</v>
      </c>
      <c r="E35" s="24" t="s">
        <v>338</v>
      </c>
      <c r="F35" s="24" t="s">
        <v>175</v>
      </c>
      <c r="G35" s="24" t="s">
        <v>112</v>
      </c>
      <c r="H35" s="46">
        <v>3426</v>
      </c>
      <c r="I35" s="47" t="s">
        <v>62</v>
      </c>
      <c r="J35" s="46">
        <f t="shared" si="0"/>
        <v>2843.58</v>
      </c>
      <c r="M35" s="4">
        <v>30</v>
      </c>
    </row>
    <row r="36" spans="1:13" s="4" customFormat="1" ht="66">
      <c r="A36" s="6"/>
      <c r="B36" s="65">
        <v>31</v>
      </c>
      <c r="C36" s="74">
        <v>3.83</v>
      </c>
      <c r="D36" s="17" t="s">
        <v>196</v>
      </c>
      <c r="E36" s="24" t="s">
        <v>338</v>
      </c>
      <c r="F36" s="24" t="s">
        <v>175</v>
      </c>
      <c r="G36" s="24" t="s">
        <v>33</v>
      </c>
      <c r="H36" s="46">
        <v>1470</v>
      </c>
      <c r="I36" s="47" t="s">
        <v>62</v>
      </c>
      <c r="J36" s="46">
        <f t="shared" si="0"/>
        <v>5630.1</v>
      </c>
      <c r="M36" s="4">
        <v>31</v>
      </c>
    </row>
    <row r="37" spans="1:13" s="4" customFormat="1" ht="114">
      <c r="A37" s="6"/>
      <c r="B37" s="65">
        <v>32</v>
      </c>
      <c r="C37" s="74">
        <v>3.83</v>
      </c>
      <c r="D37" s="17" t="s">
        <v>579</v>
      </c>
      <c r="E37" s="24" t="s">
        <v>338</v>
      </c>
      <c r="F37" s="24" t="s">
        <v>176</v>
      </c>
      <c r="G37" s="24" t="s">
        <v>31</v>
      </c>
      <c r="H37" s="46">
        <v>2181</v>
      </c>
      <c r="I37" s="47" t="s">
        <v>62</v>
      </c>
      <c r="J37" s="46">
        <f t="shared" si="0"/>
        <v>8353.23</v>
      </c>
      <c r="M37" s="4">
        <v>32</v>
      </c>
    </row>
    <row r="38" spans="1:13" s="4" customFormat="1" ht="129">
      <c r="A38" s="6"/>
      <c r="B38" s="65">
        <v>33</v>
      </c>
      <c r="C38" s="74">
        <v>3.83</v>
      </c>
      <c r="D38" s="17" t="s">
        <v>580</v>
      </c>
      <c r="E38" s="24" t="s">
        <v>338</v>
      </c>
      <c r="F38" s="24" t="s">
        <v>175</v>
      </c>
      <c r="G38" s="24" t="s">
        <v>32</v>
      </c>
      <c r="H38" s="46">
        <v>851</v>
      </c>
      <c r="I38" s="47" t="s">
        <v>62</v>
      </c>
      <c r="J38" s="46">
        <f t="shared" si="0"/>
        <v>3259.33</v>
      </c>
      <c r="M38" s="4">
        <v>33</v>
      </c>
    </row>
    <row r="39" spans="1:13" s="4" customFormat="1" ht="120" customHeight="1">
      <c r="A39" s="6"/>
      <c r="B39" s="65">
        <v>34</v>
      </c>
      <c r="C39" s="74">
        <v>3.83</v>
      </c>
      <c r="D39" s="17" t="s">
        <v>581</v>
      </c>
      <c r="E39" s="24" t="s">
        <v>338</v>
      </c>
      <c r="F39" s="24" t="s">
        <v>176</v>
      </c>
      <c r="G39" s="24" t="s">
        <v>35</v>
      </c>
      <c r="H39" s="46">
        <v>1293</v>
      </c>
      <c r="I39" s="47" t="s">
        <v>62</v>
      </c>
      <c r="J39" s="46">
        <f t="shared" si="0"/>
        <v>4952.1900000000005</v>
      </c>
      <c r="M39" s="4">
        <v>34</v>
      </c>
    </row>
    <row r="40" spans="1:13" s="4" customFormat="1" ht="129">
      <c r="A40" s="6"/>
      <c r="B40" s="65">
        <v>35</v>
      </c>
      <c r="C40" s="74">
        <v>3.83</v>
      </c>
      <c r="D40" s="17" t="s">
        <v>582</v>
      </c>
      <c r="E40" s="24" t="s">
        <v>338</v>
      </c>
      <c r="F40" s="24" t="s">
        <v>175</v>
      </c>
      <c r="G40" s="24" t="s">
        <v>34</v>
      </c>
      <c r="H40" s="46">
        <v>482</v>
      </c>
      <c r="I40" s="47" t="s">
        <v>62</v>
      </c>
      <c r="J40" s="46">
        <f t="shared" si="0"/>
        <v>1846.06</v>
      </c>
      <c r="M40" s="4">
        <v>35</v>
      </c>
    </row>
    <row r="41" spans="1:13" s="4" customFormat="1" ht="22.5" customHeight="1">
      <c r="A41" s="6"/>
      <c r="B41" s="65">
        <v>36</v>
      </c>
      <c r="C41" s="74">
        <v>43</v>
      </c>
      <c r="D41" s="17" t="s">
        <v>197</v>
      </c>
      <c r="E41" s="24" t="s">
        <v>338</v>
      </c>
      <c r="F41" s="24" t="s">
        <v>175</v>
      </c>
      <c r="G41" s="24" t="s">
        <v>85</v>
      </c>
      <c r="H41" s="46">
        <v>122</v>
      </c>
      <c r="I41" s="47" t="s">
        <v>6</v>
      </c>
      <c r="J41" s="46">
        <f t="shared" si="0"/>
        <v>5246</v>
      </c>
      <c r="M41" s="4">
        <v>36</v>
      </c>
    </row>
    <row r="42" spans="1:13" s="4" customFormat="1" ht="33">
      <c r="A42" s="6"/>
      <c r="B42" s="65">
        <v>37</v>
      </c>
      <c r="C42" s="74">
        <v>36</v>
      </c>
      <c r="D42" s="17" t="s">
        <v>299</v>
      </c>
      <c r="E42" s="24" t="s">
        <v>338</v>
      </c>
      <c r="F42" s="24" t="s">
        <v>176</v>
      </c>
      <c r="G42" s="24" t="s">
        <v>9</v>
      </c>
      <c r="H42" s="46">
        <v>3486</v>
      </c>
      <c r="I42" s="47" t="s">
        <v>6</v>
      </c>
      <c r="J42" s="46">
        <f t="shared" si="0"/>
        <v>125496</v>
      </c>
      <c r="M42" s="4">
        <v>37</v>
      </c>
    </row>
    <row r="43" spans="1:13" s="4" customFormat="1" ht="66">
      <c r="A43" s="6"/>
      <c r="B43" s="65">
        <v>38</v>
      </c>
      <c r="C43" s="74">
        <v>36</v>
      </c>
      <c r="D43" s="17" t="s">
        <v>198</v>
      </c>
      <c r="E43" s="24" t="s">
        <v>338</v>
      </c>
      <c r="F43" s="24" t="s">
        <v>175</v>
      </c>
      <c r="G43" s="24" t="s">
        <v>10</v>
      </c>
      <c r="H43" s="46">
        <v>1234.2</v>
      </c>
      <c r="I43" s="47" t="s">
        <v>6</v>
      </c>
      <c r="J43" s="46">
        <f t="shared" si="0"/>
        <v>44431.200000000004</v>
      </c>
      <c r="M43" s="4">
        <v>38</v>
      </c>
    </row>
    <row r="44" spans="1:13" s="4" customFormat="1" ht="55.5" customHeight="1">
      <c r="A44" s="6"/>
      <c r="B44" s="65">
        <v>39</v>
      </c>
      <c r="C44" s="74">
        <v>36</v>
      </c>
      <c r="D44" s="17" t="s">
        <v>199</v>
      </c>
      <c r="E44" s="24" t="s">
        <v>338</v>
      </c>
      <c r="F44" s="24" t="s">
        <v>175</v>
      </c>
      <c r="G44" s="24" t="s">
        <v>18</v>
      </c>
      <c r="H44" s="46">
        <v>386</v>
      </c>
      <c r="I44" s="24" t="s">
        <v>6</v>
      </c>
      <c r="J44" s="46">
        <f t="shared" si="0"/>
        <v>13896</v>
      </c>
      <c r="M44" s="4">
        <v>39</v>
      </c>
    </row>
    <row r="45" spans="1:13" s="12" customFormat="1" ht="21.75" customHeight="1">
      <c r="A45" s="11"/>
      <c r="B45" s="65">
        <v>40</v>
      </c>
      <c r="C45" s="74">
        <v>3.4</v>
      </c>
      <c r="D45" s="17" t="s">
        <v>118</v>
      </c>
      <c r="E45" s="24" t="s">
        <v>338</v>
      </c>
      <c r="F45" s="24" t="s">
        <v>175</v>
      </c>
      <c r="G45" s="24" t="s">
        <v>21</v>
      </c>
      <c r="H45" s="46">
        <v>221</v>
      </c>
      <c r="I45" s="24" t="s">
        <v>62</v>
      </c>
      <c r="J45" s="46">
        <f t="shared" si="0"/>
        <v>751.4</v>
      </c>
      <c r="M45" s="4">
        <v>40</v>
      </c>
    </row>
    <row r="46" spans="1:13" s="12" customFormat="1" ht="21.75" customHeight="1">
      <c r="A46" s="11"/>
      <c r="B46" s="65">
        <v>41</v>
      </c>
      <c r="C46" s="74">
        <v>3.4</v>
      </c>
      <c r="D46" s="17" t="s">
        <v>119</v>
      </c>
      <c r="E46" s="24" t="s">
        <v>338</v>
      </c>
      <c r="F46" s="24" t="s">
        <v>175</v>
      </c>
      <c r="G46" s="24" t="s">
        <v>22</v>
      </c>
      <c r="H46" s="46">
        <v>185</v>
      </c>
      <c r="I46" s="47" t="s">
        <v>62</v>
      </c>
      <c r="J46" s="46">
        <f t="shared" si="0"/>
        <v>629</v>
      </c>
      <c r="M46" s="4">
        <v>41</v>
      </c>
    </row>
    <row r="47" spans="1:13" s="12" customFormat="1" ht="51" customHeight="1">
      <c r="A47" s="11"/>
      <c r="B47" s="65">
        <v>42</v>
      </c>
      <c r="C47" s="74">
        <v>3.4</v>
      </c>
      <c r="D47" s="103" t="s">
        <v>591</v>
      </c>
      <c r="E47" s="24" t="s">
        <v>338</v>
      </c>
      <c r="F47" s="24" t="s">
        <v>175</v>
      </c>
      <c r="G47" s="24" t="s">
        <v>17</v>
      </c>
      <c r="H47" s="46">
        <v>412.08</v>
      </c>
      <c r="I47" s="47" t="s">
        <v>62</v>
      </c>
      <c r="J47" s="46">
        <f t="shared" si="0"/>
        <v>1401.0719999999999</v>
      </c>
      <c r="M47" s="4">
        <v>42</v>
      </c>
    </row>
    <row r="48" spans="1:13" s="4" customFormat="1" ht="88.5" customHeight="1">
      <c r="A48" s="6"/>
      <c r="B48" s="65">
        <v>43</v>
      </c>
      <c r="C48" s="74">
        <v>531.9</v>
      </c>
      <c r="D48" s="17" t="s">
        <v>200</v>
      </c>
      <c r="E48" s="24" t="s">
        <v>338</v>
      </c>
      <c r="F48" s="24" t="s">
        <v>175</v>
      </c>
      <c r="G48" s="24" t="s">
        <v>20</v>
      </c>
      <c r="H48" s="46">
        <v>65</v>
      </c>
      <c r="I48" s="47" t="s">
        <v>5</v>
      </c>
      <c r="J48" s="46">
        <f t="shared" si="0"/>
        <v>34573.5</v>
      </c>
      <c r="M48" s="4">
        <v>43</v>
      </c>
    </row>
    <row r="49" spans="1:13" s="4" customFormat="1" ht="49.5">
      <c r="A49" s="6"/>
      <c r="B49" s="65">
        <v>44</v>
      </c>
      <c r="C49" s="74">
        <v>210</v>
      </c>
      <c r="D49" s="17" t="s">
        <v>201</v>
      </c>
      <c r="E49" s="24" t="s">
        <v>338</v>
      </c>
      <c r="F49" s="24" t="s">
        <v>175</v>
      </c>
      <c r="G49" s="24" t="s">
        <v>49</v>
      </c>
      <c r="H49" s="46">
        <v>41</v>
      </c>
      <c r="I49" s="47" t="s">
        <v>5</v>
      </c>
      <c r="J49" s="46">
        <f t="shared" si="0"/>
        <v>8610</v>
      </c>
      <c r="M49" s="4">
        <v>44</v>
      </c>
    </row>
    <row r="50" spans="1:13" s="4" customFormat="1" ht="22.5" customHeight="1">
      <c r="A50" s="6"/>
      <c r="B50" s="65">
        <v>45</v>
      </c>
      <c r="C50" s="74">
        <v>50</v>
      </c>
      <c r="D50" s="17" t="s">
        <v>592</v>
      </c>
      <c r="E50" s="24" t="s">
        <v>338</v>
      </c>
      <c r="F50" s="24" t="s">
        <v>176</v>
      </c>
      <c r="G50" s="24" t="s">
        <v>129</v>
      </c>
      <c r="H50" s="46">
        <v>117.5</v>
      </c>
      <c r="I50" s="47" t="s">
        <v>64</v>
      </c>
      <c r="J50" s="46">
        <f t="shared" si="0"/>
        <v>5875</v>
      </c>
      <c r="M50" s="4">
        <v>45</v>
      </c>
    </row>
    <row r="51" spans="1:13" s="12" customFormat="1" ht="22.5" customHeight="1">
      <c r="A51" s="11"/>
      <c r="B51" s="65">
        <v>46</v>
      </c>
      <c r="C51" s="74">
        <v>314</v>
      </c>
      <c r="D51" s="104" t="s">
        <v>593</v>
      </c>
      <c r="E51" s="24" t="s">
        <v>338</v>
      </c>
      <c r="F51" s="24" t="s">
        <v>175</v>
      </c>
      <c r="G51" s="28" t="s">
        <v>130</v>
      </c>
      <c r="H51" s="46">
        <v>55</v>
      </c>
      <c r="I51" s="47" t="s">
        <v>4</v>
      </c>
      <c r="J51" s="46">
        <f t="shared" si="0"/>
        <v>17270</v>
      </c>
      <c r="M51" s="4">
        <v>46</v>
      </c>
    </row>
    <row r="52" spans="1:13" s="4" customFormat="1" ht="66">
      <c r="A52" s="6"/>
      <c r="B52" s="65">
        <v>47</v>
      </c>
      <c r="C52" s="74">
        <v>2</v>
      </c>
      <c r="D52" s="17" t="s">
        <v>202</v>
      </c>
      <c r="E52" s="24" t="s">
        <v>338</v>
      </c>
      <c r="F52" s="24" t="s">
        <v>176</v>
      </c>
      <c r="G52" s="24" t="s">
        <v>47</v>
      </c>
      <c r="H52" s="46">
        <v>4725</v>
      </c>
      <c r="I52" s="47" t="s">
        <v>6</v>
      </c>
      <c r="J52" s="46">
        <f t="shared" si="0"/>
        <v>9450</v>
      </c>
      <c r="M52" s="4">
        <v>47</v>
      </c>
    </row>
    <row r="53" spans="1:13" s="4" customFormat="1" ht="43.5" customHeight="1">
      <c r="A53" s="6"/>
      <c r="B53" s="65">
        <v>48</v>
      </c>
      <c r="C53" s="74">
        <v>2</v>
      </c>
      <c r="D53" s="17" t="s">
        <v>203</v>
      </c>
      <c r="E53" s="24" t="s">
        <v>338</v>
      </c>
      <c r="F53" s="24" t="s">
        <v>175</v>
      </c>
      <c r="G53" s="24" t="s">
        <v>131</v>
      </c>
      <c r="H53" s="46">
        <v>1323</v>
      </c>
      <c r="I53" s="47" t="s">
        <v>6</v>
      </c>
      <c r="J53" s="46">
        <f t="shared" si="0"/>
        <v>2646</v>
      </c>
      <c r="M53" s="4">
        <v>48</v>
      </c>
    </row>
    <row r="54" spans="1:13" s="12" customFormat="1" ht="174.75" customHeight="1">
      <c r="A54" s="11"/>
      <c r="B54" s="65">
        <v>49</v>
      </c>
      <c r="C54" s="75">
        <v>106</v>
      </c>
      <c r="D54" s="104" t="s">
        <v>595</v>
      </c>
      <c r="E54" s="24" t="s">
        <v>338</v>
      </c>
      <c r="F54" s="24" t="s">
        <v>175</v>
      </c>
      <c r="G54" s="24" t="s">
        <v>132</v>
      </c>
      <c r="H54" s="46">
        <v>2463.3000000000002</v>
      </c>
      <c r="I54" s="47" t="s">
        <v>4</v>
      </c>
      <c r="J54" s="46">
        <f t="shared" si="0"/>
        <v>261109.80000000002</v>
      </c>
      <c r="M54" s="4">
        <v>49</v>
      </c>
    </row>
    <row r="55" spans="1:13" s="12" customFormat="1" ht="20.25" customHeight="1">
      <c r="A55" s="11"/>
      <c r="B55" s="65">
        <v>50</v>
      </c>
      <c r="C55" s="75">
        <v>56</v>
      </c>
      <c r="D55" s="103" t="s">
        <v>594</v>
      </c>
      <c r="E55" s="24" t="s">
        <v>338</v>
      </c>
      <c r="F55" s="24" t="s">
        <v>175</v>
      </c>
      <c r="G55" s="24" t="s">
        <v>133</v>
      </c>
      <c r="H55" s="46">
        <v>133</v>
      </c>
      <c r="I55" s="47" t="s">
        <v>4</v>
      </c>
      <c r="J55" s="46">
        <f t="shared" si="0"/>
        <v>7448</v>
      </c>
      <c r="M55" s="4">
        <v>50</v>
      </c>
    </row>
    <row r="56" spans="1:13" s="4" customFormat="1" ht="20.25" customHeight="1">
      <c r="A56" s="6"/>
      <c r="B56" s="65">
        <v>51</v>
      </c>
      <c r="C56" s="74">
        <v>106</v>
      </c>
      <c r="D56" s="17" t="s">
        <v>204</v>
      </c>
      <c r="E56" s="24" t="s">
        <v>338</v>
      </c>
      <c r="F56" s="24" t="s">
        <v>175</v>
      </c>
      <c r="G56" s="24" t="s">
        <v>134</v>
      </c>
      <c r="H56" s="46">
        <v>200</v>
      </c>
      <c r="I56" s="47" t="s">
        <v>4</v>
      </c>
      <c r="J56" s="46">
        <f t="shared" si="0"/>
        <v>21200</v>
      </c>
      <c r="M56" s="4">
        <v>51</v>
      </c>
    </row>
    <row r="57" spans="1:13" s="4" customFormat="1" ht="82.5">
      <c r="A57" s="6"/>
      <c r="B57" s="65">
        <v>52</v>
      </c>
      <c r="C57" s="74">
        <v>14</v>
      </c>
      <c r="D57" s="17" t="s">
        <v>596</v>
      </c>
      <c r="E57" s="24" t="s">
        <v>338</v>
      </c>
      <c r="F57" s="24" t="s">
        <v>175</v>
      </c>
      <c r="G57" s="24" t="s">
        <v>135</v>
      </c>
      <c r="H57" s="46">
        <v>135.66</v>
      </c>
      <c r="I57" s="47" t="s">
        <v>4</v>
      </c>
      <c r="J57" s="46">
        <f t="shared" si="0"/>
        <v>1899.24</v>
      </c>
      <c r="M57" s="4">
        <v>52</v>
      </c>
    </row>
    <row r="58" spans="1:13" s="12" customFormat="1" ht="21.75" customHeight="1">
      <c r="A58" s="11"/>
      <c r="B58" s="65">
        <v>53</v>
      </c>
      <c r="C58" s="74">
        <v>8</v>
      </c>
      <c r="D58" s="104" t="s">
        <v>597</v>
      </c>
      <c r="E58" s="24" t="s">
        <v>338</v>
      </c>
      <c r="F58" s="24" t="s">
        <v>176</v>
      </c>
      <c r="G58" s="29" t="s">
        <v>136</v>
      </c>
      <c r="H58" s="48">
        <v>2500</v>
      </c>
      <c r="I58" s="47" t="s">
        <v>6</v>
      </c>
      <c r="J58" s="46">
        <f t="shared" si="0"/>
        <v>20000</v>
      </c>
      <c r="M58" s="4">
        <v>53</v>
      </c>
    </row>
    <row r="59" spans="1:13" s="12" customFormat="1" ht="21.75" customHeight="1">
      <c r="A59" s="11"/>
      <c r="B59" s="65">
        <v>54</v>
      </c>
      <c r="C59" s="74">
        <v>8</v>
      </c>
      <c r="D59" s="104" t="s">
        <v>598</v>
      </c>
      <c r="E59" s="24" t="s">
        <v>338</v>
      </c>
      <c r="F59" s="24" t="s">
        <v>176</v>
      </c>
      <c r="G59" s="29" t="s">
        <v>137</v>
      </c>
      <c r="H59" s="48">
        <v>4200</v>
      </c>
      <c r="I59" s="47" t="s">
        <v>6</v>
      </c>
      <c r="J59" s="46">
        <f t="shared" si="0"/>
        <v>33600</v>
      </c>
      <c r="M59" s="4">
        <v>54</v>
      </c>
    </row>
    <row r="60" spans="1:13" s="12" customFormat="1" ht="21.75" customHeight="1">
      <c r="A60" s="11"/>
      <c r="B60" s="65">
        <v>55</v>
      </c>
      <c r="C60" s="74">
        <v>8</v>
      </c>
      <c r="D60" s="104" t="s">
        <v>599</v>
      </c>
      <c r="E60" s="24" t="s">
        <v>338</v>
      </c>
      <c r="F60" s="24" t="s">
        <v>175</v>
      </c>
      <c r="G60" s="30" t="s">
        <v>138</v>
      </c>
      <c r="H60" s="49">
        <v>17600</v>
      </c>
      <c r="I60" s="47" t="s">
        <v>6</v>
      </c>
      <c r="J60" s="46">
        <f t="shared" si="0"/>
        <v>140800</v>
      </c>
      <c r="M60" s="4">
        <v>55</v>
      </c>
    </row>
    <row r="61" spans="1:13" s="12" customFormat="1" ht="21.75" customHeight="1">
      <c r="A61" s="11"/>
      <c r="B61" s="65">
        <v>56</v>
      </c>
      <c r="C61" s="74">
        <v>8</v>
      </c>
      <c r="D61" s="104" t="s">
        <v>600</v>
      </c>
      <c r="E61" s="24" t="s">
        <v>338</v>
      </c>
      <c r="F61" s="24" t="s">
        <v>175</v>
      </c>
      <c r="G61" s="30" t="s">
        <v>139</v>
      </c>
      <c r="H61" s="49">
        <v>4000</v>
      </c>
      <c r="I61" s="47" t="s">
        <v>6</v>
      </c>
      <c r="J61" s="46">
        <f t="shared" si="0"/>
        <v>32000</v>
      </c>
      <c r="M61" s="4">
        <v>56</v>
      </c>
    </row>
    <row r="62" spans="1:13" s="4" customFormat="1" ht="37.5" customHeight="1">
      <c r="A62" s="6"/>
      <c r="B62" s="65">
        <v>57</v>
      </c>
      <c r="C62" s="74">
        <v>4</v>
      </c>
      <c r="D62" s="104" t="s">
        <v>601</v>
      </c>
      <c r="E62" s="24" t="s">
        <v>338</v>
      </c>
      <c r="F62" s="24" t="s">
        <v>175</v>
      </c>
      <c r="G62" s="24" t="s">
        <v>140</v>
      </c>
      <c r="H62" s="46">
        <v>2764.76</v>
      </c>
      <c r="I62" s="47" t="s">
        <v>6</v>
      </c>
      <c r="J62" s="46">
        <f t="shared" si="0"/>
        <v>11059.04</v>
      </c>
      <c r="M62" s="4">
        <v>57</v>
      </c>
    </row>
    <row r="63" spans="1:13" s="4" customFormat="1" ht="212.25" customHeight="1">
      <c r="A63" s="6"/>
      <c r="B63" s="65">
        <v>58</v>
      </c>
      <c r="C63" s="74">
        <v>85</v>
      </c>
      <c r="D63" s="17" t="s">
        <v>604</v>
      </c>
      <c r="E63" s="24" t="s">
        <v>338</v>
      </c>
      <c r="F63" s="24" t="s">
        <v>175</v>
      </c>
      <c r="G63" s="24" t="s">
        <v>55</v>
      </c>
      <c r="H63" s="46">
        <v>465.46</v>
      </c>
      <c r="I63" s="47" t="s">
        <v>4</v>
      </c>
      <c r="J63" s="46">
        <f t="shared" si="0"/>
        <v>39564.1</v>
      </c>
      <c r="M63" s="4">
        <v>58</v>
      </c>
    </row>
    <row r="64" spans="1:13" s="4" customFormat="1" ht="82.5">
      <c r="A64" s="6"/>
      <c r="B64" s="65">
        <v>59</v>
      </c>
      <c r="C64" s="74">
        <v>15</v>
      </c>
      <c r="D64" s="17" t="s">
        <v>347</v>
      </c>
      <c r="E64" s="24" t="s">
        <v>338</v>
      </c>
      <c r="F64" s="24" t="s">
        <v>175</v>
      </c>
      <c r="G64" s="24" t="s">
        <v>56</v>
      </c>
      <c r="H64" s="46">
        <v>126.23</v>
      </c>
      <c r="I64" s="47" t="s">
        <v>4</v>
      </c>
      <c r="J64" s="46">
        <f t="shared" si="0"/>
        <v>1893.45</v>
      </c>
      <c r="M64" s="4">
        <v>59</v>
      </c>
    </row>
    <row r="65" spans="1:13" s="4" customFormat="1" ht="33">
      <c r="A65" s="6"/>
      <c r="B65" s="65">
        <v>60</v>
      </c>
      <c r="C65" s="74">
        <v>2</v>
      </c>
      <c r="D65" s="104" t="s">
        <v>602</v>
      </c>
      <c r="E65" s="24" t="s">
        <v>338</v>
      </c>
      <c r="F65" s="24" t="s">
        <v>175</v>
      </c>
      <c r="G65" s="24" t="s">
        <v>57</v>
      </c>
      <c r="H65" s="46">
        <v>2370.63</v>
      </c>
      <c r="I65" s="47" t="s">
        <v>6</v>
      </c>
      <c r="J65" s="46">
        <f t="shared" si="0"/>
        <v>4741.26</v>
      </c>
      <c r="M65" s="4">
        <v>60</v>
      </c>
    </row>
    <row r="66" spans="1:13" s="4" customFormat="1" ht="219" customHeight="1">
      <c r="A66" s="6"/>
      <c r="B66" s="65">
        <v>61</v>
      </c>
      <c r="C66" s="74">
        <v>90</v>
      </c>
      <c r="D66" s="17" t="s">
        <v>603</v>
      </c>
      <c r="E66" s="24" t="s">
        <v>338</v>
      </c>
      <c r="F66" s="24" t="s">
        <v>175</v>
      </c>
      <c r="G66" s="24" t="s">
        <v>71</v>
      </c>
      <c r="H66" s="46">
        <v>377.63</v>
      </c>
      <c r="I66" s="47" t="s">
        <v>4</v>
      </c>
      <c r="J66" s="46">
        <f t="shared" si="0"/>
        <v>33986.699999999997</v>
      </c>
      <c r="M66" s="4">
        <v>61</v>
      </c>
    </row>
    <row r="67" spans="1:13" s="4" customFormat="1" ht="82.5">
      <c r="A67" s="6"/>
      <c r="B67" s="65">
        <v>62</v>
      </c>
      <c r="C67" s="74">
        <v>10</v>
      </c>
      <c r="D67" s="17" t="s">
        <v>605</v>
      </c>
      <c r="E67" s="24" t="s">
        <v>338</v>
      </c>
      <c r="F67" s="24" t="s">
        <v>175</v>
      </c>
      <c r="G67" s="24" t="s">
        <v>72</v>
      </c>
      <c r="H67" s="46">
        <v>85.43</v>
      </c>
      <c r="I67" s="47" t="s">
        <v>4</v>
      </c>
      <c r="J67" s="46">
        <f t="shared" si="0"/>
        <v>854.30000000000007</v>
      </c>
      <c r="M67" s="4">
        <v>62</v>
      </c>
    </row>
    <row r="68" spans="1:13" s="4" customFormat="1" ht="33">
      <c r="A68" s="6"/>
      <c r="B68" s="65">
        <v>63</v>
      </c>
      <c r="C68" s="74">
        <v>2</v>
      </c>
      <c r="D68" s="105" t="s">
        <v>205</v>
      </c>
      <c r="E68" s="24" t="s">
        <v>338</v>
      </c>
      <c r="F68" s="24" t="s">
        <v>175</v>
      </c>
      <c r="G68" s="24" t="s">
        <v>76</v>
      </c>
      <c r="H68" s="46">
        <v>968.9</v>
      </c>
      <c r="I68" s="47" t="s">
        <v>6</v>
      </c>
      <c r="J68" s="46">
        <f t="shared" si="0"/>
        <v>1937.8</v>
      </c>
      <c r="M68" s="4">
        <v>63</v>
      </c>
    </row>
    <row r="69" spans="1:13" s="4" customFormat="1" ht="49.5">
      <c r="A69" s="6"/>
      <c r="B69" s="65">
        <v>64</v>
      </c>
      <c r="C69" s="74">
        <v>2200</v>
      </c>
      <c r="D69" s="17" t="s">
        <v>206</v>
      </c>
      <c r="E69" s="24" t="s">
        <v>338</v>
      </c>
      <c r="F69" s="24" t="s">
        <v>175</v>
      </c>
      <c r="G69" s="24" t="s">
        <v>50</v>
      </c>
      <c r="H69" s="46">
        <v>27</v>
      </c>
      <c r="I69" s="47" t="s">
        <v>4</v>
      </c>
      <c r="J69" s="46">
        <f t="shared" si="0"/>
        <v>59400</v>
      </c>
      <c r="M69" s="4">
        <v>64</v>
      </c>
    </row>
    <row r="70" spans="1:13" s="4" customFormat="1" ht="66">
      <c r="A70" s="6"/>
      <c r="B70" s="65">
        <v>65</v>
      </c>
      <c r="C70" s="74">
        <v>500</v>
      </c>
      <c r="D70" s="17" t="s">
        <v>207</v>
      </c>
      <c r="E70" s="24" t="s">
        <v>338</v>
      </c>
      <c r="F70" s="24" t="s">
        <v>175</v>
      </c>
      <c r="G70" s="24" t="s">
        <v>51</v>
      </c>
      <c r="H70" s="46">
        <v>27</v>
      </c>
      <c r="I70" s="47" t="s">
        <v>6</v>
      </c>
      <c r="J70" s="46">
        <f t="shared" si="0"/>
        <v>13500</v>
      </c>
      <c r="M70" s="4">
        <v>65</v>
      </c>
    </row>
    <row r="71" spans="1:13" s="4" customFormat="1" ht="24.75" customHeight="1">
      <c r="A71" s="6"/>
      <c r="B71" s="65">
        <v>66</v>
      </c>
      <c r="C71" s="74">
        <v>6</v>
      </c>
      <c r="D71" s="17" t="s">
        <v>208</v>
      </c>
      <c r="E71" s="24" t="s">
        <v>338</v>
      </c>
      <c r="F71" s="24" t="s">
        <v>175</v>
      </c>
      <c r="G71" s="24" t="s">
        <v>141</v>
      </c>
      <c r="H71" s="46">
        <v>76</v>
      </c>
      <c r="I71" s="47" t="s">
        <v>6</v>
      </c>
      <c r="J71" s="46">
        <f t="shared" ref="J71:J134" si="1">C71*H71</f>
        <v>456</v>
      </c>
      <c r="M71" s="4">
        <v>66</v>
      </c>
    </row>
    <row r="72" spans="1:13" s="12" customFormat="1" ht="48.75" customHeight="1">
      <c r="A72" s="11"/>
      <c r="B72" s="65">
        <v>67</v>
      </c>
      <c r="C72" s="74">
        <v>1.6</v>
      </c>
      <c r="D72" s="17" t="s">
        <v>584</v>
      </c>
      <c r="E72" s="24" t="s">
        <v>338</v>
      </c>
      <c r="F72" s="24" t="s">
        <v>175</v>
      </c>
      <c r="G72" s="24" t="s">
        <v>17</v>
      </c>
      <c r="H72" s="46">
        <v>412.08</v>
      </c>
      <c r="I72" s="47" t="s">
        <v>62</v>
      </c>
      <c r="J72" s="46">
        <f t="shared" si="1"/>
        <v>659.32799999999997</v>
      </c>
      <c r="M72" s="4">
        <v>67</v>
      </c>
    </row>
    <row r="73" spans="1:13" s="12" customFormat="1" ht="23.25" customHeight="1">
      <c r="A73" s="11"/>
      <c r="B73" s="65">
        <v>68</v>
      </c>
      <c r="C73" s="74">
        <v>6</v>
      </c>
      <c r="D73" s="17" t="s">
        <v>174</v>
      </c>
      <c r="E73" s="24" t="s">
        <v>338</v>
      </c>
      <c r="F73" s="24" t="s">
        <v>175</v>
      </c>
      <c r="G73" s="24" t="s">
        <v>142</v>
      </c>
      <c r="H73" s="46">
        <v>50</v>
      </c>
      <c r="I73" s="47" t="s">
        <v>6</v>
      </c>
      <c r="J73" s="46">
        <f t="shared" si="1"/>
        <v>300</v>
      </c>
      <c r="M73" s="4">
        <v>68</v>
      </c>
    </row>
    <row r="74" spans="1:13" s="12" customFormat="1" ht="89.25" customHeight="1">
      <c r="A74" s="11"/>
      <c r="B74" s="65">
        <v>69</v>
      </c>
      <c r="C74" s="74">
        <v>1.6</v>
      </c>
      <c r="D74" s="17" t="s">
        <v>300</v>
      </c>
      <c r="E74" s="24" t="s">
        <v>338</v>
      </c>
      <c r="F74" s="24" t="s">
        <v>175</v>
      </c>
      <c r="G74" s="24" t="s">
        <v>112</v>
      </c>
      <c r="H74" s="46">
        <v>3426</v>
      </c>
      <c r="I74" s="47" t="s">
        <v>62</v>
      </c>
      <c r="J74" s="46">
        <f t="shared" si="1"/>
        <v>5481.6</v>
      </c>
      <c r="M74" s="4">
        <v>69</v>
      </c>
    </row>
    <row r="75" spans="1:13" s="12" customFormat="1" ht="121.5" customHeight="1">
      <c r="A75" s="11"/>
      <c r="B75" s="65">
        <v>70</v>
      </c>
      <c r="C75" s="74">
        <v>1.6</v>
      </c>
      <c r="D75" s="17" t="s">
        <v>586</v>
      </c>
      <c r="E75" s="24" t="s">
        <v>338</v>
      </c>
      <c r="F75" s="24" t="s">
        <v>176</v>
      </c>
      <c r="G75" s="24" t="s">
        <v>31</v>
      </c>
      <c r="H75" s="46">
        <v>2181</v>
      </c>
      <c r="I75" s="47" t="s">
        <v>62</v>
      </c>
      <c r="J75" s="46">
        <f t="shared" si="1"/>
        <v>3489.6000000000004</v>
      </c>
      <c r="M75" s="4">
        <v>70</v>
      </c>
    </row>
    <row r="76" spans="1:13" s="12" customFormat="1" ht="132">
      <c r="A76" s="11"/>
      <c r="B76" s="65">
        <v>71</v>
      </c>
      <c r="C76" s="74">
        <v>1.6</v>
      </c>
      <c r="D76" s="103" t="s">
        <v>606</v>
      </c>
      <c r="E76" s="24" t="s">
        <v>338</v>
      </c>
      <c r="F76" s="24" t="s">
        <v>175</v>
      </c>
      <c r="G76" s="24" t="s">
        <v>32</v>
      </c>
      <c r="H76" s="46">
        <v>851</v>
      </c>
      <c r="I76" s="47" t="s">
        <v>62</v>
      </c>
      <c r="J76" s="46">
        <f t="shared" si="1"/>
        <v>1361.6000000000001</v>
      </c>
      <c r="M76" s="4">
        <v>71</v>
      </c>
    </row>
    <row r="77" spans="1:13" s="12" customFormat="1" ht="115.5">
      <c r="A77" s="11"/>
      <c r="B77" s="65">
        <v>72</v>
      </c>
      <c r="C77" s="74">
        <v>1.6</v>
      </c>
      <c r="D77" s="103" t="s">
        <v>607</v>
      </c>
      <c r="E77" s="24" t="s">
        <v>338</v>
      </c>
      <c r="F77" s="24" t="s">
        <v>176</v>
      </c>
      <c r="G77" s="24" t="s">
        <v>35</v>
      </c>
      <c r="H77" s="46">
        <v>1293</v>
      </c>
      <c r="I77" s="47" t="s">
        <v>62</v>
      </c>
      <c r="J77" s="46">
        <f t="shared" si="1"/>
        <v>2068.8000000000002</v>
      </c>
      <c r="M77" s="4">
        <v>72</v>
      </c>
    </row>
    <row r="78" spans="1:13" s="12" customFormat="1" ht="132">
      <c r="A78" s="11"/>
      <c r="B78" s="65">
        <v>73</v>
      </c>
      <c r="C78" s="74">
        <v>1.6</v>
      </c>
      <c r="D78" s="103" t="s">
        <v>608</v>
      </c>
      <c r="E78" s="24" t="s">
        <v>338</v>
      </c>
      <c r="F78" s="24" t="s">
        <v>175</v>
      </c>
      <c r="G78" s="24" t="s">
        <v>34</v>
      </c>
      <c r="H78" s="46">
        <v>482</v>
      </c>
      <c r="I78" s="47" t="s">
        <v>62</v>
      </c>
      <c r="J78" s="46">
        <f t="shared" si="1"/>
        <v>771.2</v>
      </c>
      <c r="M78" s="4">
        <v>73</v>
      </c>
    </row>
    <row r="79" spans="1:13" s="4" customFormat="1" ht="48">
      <c r="A79" s="6"/>
      <c r="B79" s="65">
        <v>74</v>
      </c>
      <c r="C79" s="76">
        <v>5</v>
      </c>
      <c r="D79" s="17" t="s">
        <v>609</v>
      </c>
      <c r="E79" s="24" t="s">
        <v>338</v>
      </c>
      <c r="F79" s="24" t="s">
        <v>175</v>
      </c>
      <c r="G79" s="31" t="s">
        <v>143</v>
      </c>
      <c r="H79" s="50">
        <v>990.68</v>
      </c>
      <c r="I79" s="41" t="s">
        <v>6</v>
      </c>
      <c r="J79" s="46">
        <f t="shared" si="1"/>
        <v>4953.3999999999996</v>
      </c>
      <c r="M79" s="4">
        <v>74</v>
      </c>
    </row>
    <row r="80" spans="1:13" s="4" customFormat="1" ht="81">
      <c r="A80" s="6"/>
      <c r="B80" s="65">
        <v>75</v>
      </c>
      <c r="C80" s="74">
        <v>5</v>
      </c>
      <c r="D80" s="17" t="s">
        <v>348</v>
      </c>
      <c r="E80" s="24" t="s">
        <v>338</v>
      </c>
      <c r="F80" s="24" t="s">
        <v>175</v>
      </c>
      <c r="G80" s="24" t="s">
        <v>144</v>
      </c>
      <c r="H80" s="46">
        <v>2643.83</v>
      </c>
      <c r="I80" s="47" t="s">
        <v>6</v>
      </c>
      <c r="J80" s="46">
        <f t="shared" si="1"/>
        <v>13219.15</v>
      </c>
      <c r="M80" s="4">
        <v>75</v>
      </c>
    </row>
    <row r="81" spans="1:13" s="4" customFormat="1" ht="49.5">
      <c r="A81" s="6"/>
      <c r="B81" s="65">
        <v>76</v>
      </c>
      <c r="C81" s="74">
        <v>4.7</v>
      </c>
      <c r="D81" s="17" t="s">
        <v>209</v>
      </c>
      <c r="E81" s="24" t="s">
        <v>338</v>
      </c>
      <c r="F81" s="24" t="s">
        <v>175</v>
      </c>
      <c r="G81" s="24" t="s">
        <v>30</v>
      </c>
      <c r="H81" s="46">
        <v>6579</v>
      </c>
      <c r="I81" s="47" t="s">
        <v>63</v>
      </c>
      <c r="J81" s="46">
        <f t="shared" si="1"/>
        <v>30921.300000000003</v>
      </c>
      <c r="M81" s="4">
        <v>76</v>
      </c>
    </row>
    <row r="82" spans="1:13" s="4" customFormat="1" ht="21.75" customHeight="1">
      <c r="A82" s="6"/>
      <c r="B82" s="65">
        <v>77</v>
      </c>
      <c r="C82" s="74">
        <v>0.155</v>
      </c>
      <c r="D82" s="17" t="s">
        <v>561</v>
      </c>
      <c r="E82" s="24" t="s">
        <v>338</v>
      </c>
      <c r="F82" s="24" t="s">
        <v>175</v>
      </c>
      <c r="G82" s="24" t="s">
        <v>145</v>
      </c>
      <c r="H82" s="46">
        <v>3893.03</v>
      </c>
      <c r="I82" s="47" t="s">
        <v>63</v>
      </c>
      <c r="J82" s="46">
        <f t="shared" si="1"/>
        <v>603.41965000000005</v>
      </c>
      <c r="M82" s="4">
        <v>77</v>
      </c>
    </row>
    <row r="83" spans="1:13" s="4" customFormat="1" ht="21.75" customHeight="1">
      <c r="A83" s="6"/>
      <c r="B83" s="65">
        <v>78</v>
      </c>
      <c r="C83" s="74">
        <v>5</v>
      </c>
      <c r="D83" s="17" t="s">
        <v>211</v>
      </c>
      <c r="E83" s="24" t="s">
        <v>338</v>
      </c>
      <c r="F83" s="24" t="s">
        <v>175</v>
      </c>
      <c r="G83" s="24" t="s">
        <v>146</v>
      </c>
      <c r="H83" s="46">
        <v>48</v>
      </c>
      <c r="I83" s="47" t="s">
        <v>6</v>
      </c>
      <c r="J83" s="46">
        <f t="shared" si="1"/>
        <v>240</v>
      </c>
      <c r="M83" s="4">
        <v>78</v>
      </c>
    </row>
    <row r="84" spans="1:13" s="4" customFormat="1" ht="21.75" customHeight="1">
      <c r="A84" s="6"/>
      <c r="B84" s="65">
        <v>79</v>
      </c>
      <c r="C84" s="74">
        <v>1</v>
      </c>
      <c r="D84" s="17" t="s">
        <v>212</v>
      </c>
      <c r="E84" s="24" t="s">
        <v>338</v>
      </c>
      <c r="F84" s="24" t="s">
        <v>175</v>
      </c>
      <c r="G84" s="24" t="s">
        <v>73</v>
      </c>
      <c r="H84" s="46">
        <v>18</v>
      </c>
      <c r="I84" s="47" t="s">
        <v>6</v>
      </c>
      <c r="J84" s="46">
        <f t="shared" si="1"/>
        <v>18</v>
      </c>
      <c r="M84" s="4">
        <v>79</v>
      </c>
    </row>
    <row r="85" spans="1:13" s="4" customFormat="1" ht="21.75" customHeight="1">
      <c r="A85" s="6"/>
      <c r="B85" s="65">
        <v>80</v>
      </c>
      <c r="C85" s="74">
        <v>1</v>
      </c>
      <c r="D85" s="17" t="s">
        <v>213</v>
      </c>
      <c r="E85" s="24" t="s">
        <v>338</v>
      </c>
      <c r="F85" s="24" t="s">
        <v>175</v>
      </c>
      <c r="G85" s="24" t="s">
        <v>74</v>
      </c>
      <c r="H85" s="46">
        <v>18</v>
      </c>
      <c r="I85" s="47" t="s">
        <v>6</v>
      </c>
      <c r="J85" s="46">
        <f t="shared" si="1"/>
        <v>18</v>
      </c>
      <c r="M85" s="4">
        <v>80</v>
      </c>
    </row>
    <row r="86" spans="1:13" s="4" customFormat="1" ht="21.75" customHeight="1">
      <c r="A86" s="6"/>
      <c r="B86" s="65">
        <v>81</v>
      </c>
      <c r="C86" s="74">
        <v>1</v>
      </c>
      <c r="D86" s="17" t="s">
        <v>214</v>
      </c>
      <c r="E86" s="24" t="s">
        <v>338</v>
      </c>
      <c r="F86" s="24" t="s">
        <v>175</v>
      </c>
      <c r="G86" s="24" t="s">
        <v>75</v>
      </c>
      <c r="H86" s="46">
        <v>740.52</v>
      </c>
      <c r="I86" s="47" t="s">
        <v>61</v>
      </c>
      <c r="J86" s="46">
        <f t="shared" si="1"/>
        <v>740.52</v>
      </c>
      <c r="M86" s="4">
        <v>81</v>
      </c>
    </row>
    <row r="87" spans="1:13" s="4" customFormat="1" ht="21.75" customHeight="1">
      <c r="A87" s="6"/>
      <c r="B87" s="65">
        <v>82</v>
      </c>
      <c r="C87" s="74">
        <v>1</v>
      </c>
      <c r="D87" s="17" t="s">
        <v>215</v>
      </c>
      <c r="E87" s="24" t="s">
        <v>338</v>
      </c>
      <c r="F87" s="24" t="s">
        <v>175</v>
      </c>
      <c r="G87" s="24" t="s">
        <v>147</v>
      </c>
      <c r="H87" s="46">
        <v>80</v>
      </c>
      <c r="I87" s="47" t="s">
        <v>6</v>
      </c>
      <c r="J87" s="46">
        <f t="shared" si="1"/>
        <v>80</v>
      </c>
      <c r="M87" s="4">
        <v>82</v>
      </c>
    </row>
    <row r="88" spans="1:13" s="4" customFormat="1" ht="21.75" customHeight="1">
      <c r="A88" s="6"/>
      <c r="B88" s="65">
        <v>83</v>
      </c>
      <c r="C88" s="74">
        <v>1</v>
      </c>
      <c r="D88" s="17" t="s">
        <v>216</v>
      </c>
      <c r="E88" s="24" t="s">
        <v>338</v>
      </c>
      <c r="F88" s="24" t="s">
        <v>175</v>
      </c>
      <c r="G88" s="24" t="s">
        <v>148</v>
      </c>
      <c r="H88" s="46">
        <v>80</v>
      </c>
      <c r="I88" s="47" t="s">
        <v>6</v>
      </c>
      <c r="J88" s="46">
        <f t="shared" si="1"/>
        <v>80</v>
      </c>
      <c r="M88" s="4">
        <v>83</v>
      </c>
    </row>
    <row r="89" spans="1:13" s="4" customFormat="1" ht="33">
      <c r="A89" s="6"/>
      <c r="B89" s="65">
        <v>84</v>
      </c>
      <c r="C89" s="74">
        <v>1</v>
      </c>
      <c r="D89" s="17" t="s">
        <v>217</v>
      </c>
      <c r="E89" s="24" t="s">
        <v>338</v>
      </c>
      <c r="F89" s="24" t="s">
        <v>175</v>
      </c>
      <c r="G89" s="24" t="s">
        <v>79</v>
      </c>
      <c r="H89" s="46">
        <v>1813.49</v>
      </c>
      <c r="I89" s="47" t="s">
        <v>6</v>
      </c>
      <c r="J89" s="46">
        <f t="shared" si="1"/>
        <v>1813.49</v>
      </c>
      <c r="M89" s="4">
        <v>84</v>
      </c>
    </row>
    <row r="90" spans="1:13" s="4" customFormat="1" ht="129">
      <c r="A90" s="6"/>
      <c r="B90" s="65">
        <v>85</v>
      </c>
      <c r="C90" s="74">
        <v>1</v>
      </c>
      <c r="D90" s="17" t="s">
        <v>349</v>
      </c>
      <c r="E90" s="24" t="s">
        <v>338</v>
      </c>
      <c r="F90" s="24" t="s">
        <v>175</v>
      </c>
      <c r="G90" s="24" t="s">
        <v>43</v>
      </c>
      <c r="H90" s="46">
        <v>142</v>
      </c>
      <c r="I90" s="47" t="s">
        <v>6</v>
      </c>
      <c r="J90" s="46">
        <f t="shared" si="1"/>
        <v>142</v>
      </c>
      <c r="M90" s="4">
        <v>85</v>
      </c>
    </row>
    <row r="91" spans="1:13" s="4" customFormat="1" ht="66">
      <c r="A91" s="6"/>
      <c r="B91" s="65">
        <v>86</v>
      </c>
      <c r="C91" s="74">
        <v>1</v>
      </c>
      <c r="D91" s="17" t="s">
        <v>567</v>
      </c>
      <c r="E91" s="24" t="s">
        <v>338</v>
      </c>
      <c r="F91" s="24" t="s">
        <v>175</v>
      </c>
      <c r="G91" s="24" t="s">
        <v>58</v>
      </c>
      <c r="H91" s="46">
        <v>1594.67</v>
      </c>
      <c r="I91" s="47" t="s">
        <v>6</v>
      </c>
      <c r="J91" s="46">
        <f t="shared" si="1"/>
        <v>1594.67</v>
      </c>
      <c r="M91" s="4">
        <v>86</v>
      </c>
    </row>
    <row r="92" spans="1:13" s="4" customFormat="1" ht="26.25" customHeight="1">
      <c r="A92" s="6"/>
      <c r="B92" s="65">
        <v>87</v>
      </c>
      <c r="C92" s="74">
        <v>18</v>
      </c>
      <c r="D92" s="17" t="s">
        <v>610</v>
      </c>
      <c r="E92" s="24" t="s">
        <v>338</v>
      </c>
      <c r="F92" s="24" t="s">
        <v>176</v>
      </c>
      <c r="G92" s="24" t="s">
        <v>70</v>
      </c>
      <c r="H92" s="46">
        <v>105</v>
      </c>
      <c r="I92" s="47" t="s">
        <v>64</v>
      </c>
      <c r="J92" s="46">
        <f t="shared" si="1"/>
        <v>1890</v>
      </c>
      <c r="M92" s="4">
        <v>87</v>
      </c>
    </row>
    <row r="93" spans="1:13" s="4" customFormat="1" ht="57.75" customHeight="1">
      <c r="A93" s="6"/>
      <c r="B93" s="65">
        <v>88</v>
      </c>
      <c r="C93" s="74">
        <v>30</v>
      </c>
      <c r="D93" s="17" t="s">
        <v>218</v>
      </c>
      <c r="E93" s="24" t="s">
        <v>338</v>
      </c>
      <c r="F93" s="24" t="s">
        <v>175</v>
      </c>
      <c r="G93" s="24" t="s">
        <v>149</v>
      </c>
      <c r="H93" s="46">
        <v>14.03</v>
      </c>
      <c r="I93" s="47" t="s">
        <v>4</v>
      </c>
      <c r="J93" s="46">
        <f t="shared" si="1"/>
        <v>420.9</v>
      </c>
      <c r="M93" s="4">
        <v>88</v>
      </c>
    </row>
    <row r="94" spans="1:13" s="4" customFormat="1" ht="23.25" customHeight="1">
      <c r="A94" s="6"/>
      <c r="B94" s="65">
        <v>89</v>
      </c>
      <c r="C94" s="74">
        <v>2</v>
      </c>
      <c r="D94" s="17" t="s">
        <v>219</v>
      </c>
      <c r="E94" s="24" t="s">
        <v>338</v>
      </c>
      <c r="F94" s="24" t="s">
        <v>175</v>
      </c>
      <c r="G94" s="24" t="s">
        <v>11</v>
      </c>
      <c r="H94" s="46">
        <v>1024</v>
      </c>
      <c r="I94" s="47" t="s">
        <v>60</v>
      </c>
      <c r="J94" s="46">
        <f t="shared" si="1"/>
        <v>2048</v>
      </c>
      <c r="M94" s="4">
        <v>89</v>
      </c>
    </row>
    <row r="95" spans="1:13" s="4" customFormat="1" ht="89.25" customHeight="1">
      <c r="A95" s="6"/>
      <c r="B95" s="65">
        <v>90</v>
      </c>
      <c r="C95" s="74">
        <v>1</v>
      </c>
      <c r="D95" s="17" t="s">
        <v>350</v>
      </c>
      <c r="E95" s="24" t="s">
        <v>338</v>
      </c>
      <c r="F95" s="24" t="s">
        <v>175</v>
      </c>
      <c r="G95" s="24" t="s">
        <v>13</v>
      </c>
      <c r="H95" s="46">
        <v>3299.7</v>
      </c>
      <c r="I95" s="47" t="s">
        <v>6</v>
      </c>
      <c r="J95" s="46">
        <f t="shared" si="1"/>
        <v>3299.7</v>
      </c>
      <c r="M95" s="4">
        <v>90</v>
      </c>
    </row>
    <row r="96" spans="1:13" s="4" customFormat="1" ht="17.25" customHeight="1">
      <c r="A96" s="6"/>
      <c r="B96" s="65">
        <v>91</v>
      </c>
      <c r="C96" s="74">
        <v>2</v>
      </c>
      <c r="D96" s="17" t="s">
        <v>220</v>
      </c>
      <c r="E96" s="24" t="s">
        <v>338</v>
      </c>
      <c r="F96" s="24" t="s">
        <v>175</v>
      </c>
      <c r="G96" s="24" t="s">
        <v>12</v>
      </c>
      <c r="H96" s="46">
        <v>1024</v>
      </c>
      <c r="I96" s="47" t="s">
        <v>60</v>
      </c>
      <c r="J96" s="46">
        <f t="shared" si="1"/>
        <v>2048</v>
      </c>
      <c r="M96" s="4">
        <v>91</v>
      </c>
    </row>
    <row r="97" spans="1:13" s="4" customFormat="1" ht="99">
      <c r="A97" s="6"/>
      <c r="B97" s="65">
        <v>92</v>
      </c>
      <c r="C97" s="74">
        <v>8</v>
      </c>
      <c r="D97" s="17" t="s">
        <v>301</v>
      </c>
      <c r="E97" s="24" t="s">
        <v>338</v>
      </c>
      <c r="F97" s="24" t="s">
        <v>176</v>
      </c>
      <c r="G97" s="24" t="s">
        <v>23</v>
      </c>
      <c r="H97" s="46">
        <v>13913</v>
      </c>
      <c r="I97" s="47" t="s">
        <v>6</v>
      </c>
      <c r="J97" s="46">
        <f t="shared" si="1"/>
        <v>111304</v>
      </c>
      <c r="M97" s="4">
        <v>92</v>
      </c>
    </row>
    <row r="98" spans="1:13" s="12" customFormat="1" ht="49.5">
      <c r="A98" s="11"/>
      <c r="B98" s="65">
        <v>93</v>
      </c>
      <c r="C98" s="74">
        <v>8</v>
      </c>
      <c r="D98" s="17" t="s">
        <v>611</v>
      </c>
      <c r="E98" s="24" t="s">
        <v>338</v>
      </c>
      <c r="F98" s="24" t="s">
        <v>175</v>
      </c>
      <c r="G98" s="24" t="s">
        <v>46</v>
      </c>
      <c r="H98" s="46">
        <v>928</v>
      </c>
      <c r="I98" s="47" t="s">
        <v>6</v>
      </c>
      <c r="J98" s="46">
        <f t="shared" si="1"/>
        <v>7424</v>
      </c>
      <c r="M98" s="4">
        <v>93</v>
      </c>
    </row>
    <row r="99" spans="1:13" s="4" customFormat="1" ht="31.5">
      <c r="A99" s="6"/>
      <c r="B99" s="65">
        <v>94</v>
      </c>
      <c r="C99" s="74">
        <v>8</v>
      </c>
      <c r="D99" s="17" t="s">
        <v>221</v>
      </c>
      <c r="E99" s="24" t="s">
        <v>338</v>
      </c>
      <c r="F99" s="24" t="s">
        <v>175</v>
      </c>
      <c r="G99" s="24" t="s">
        <v>24</v>
      </c>
      <c r="H99" s="46">
        <v>1379</v>
      </c>
      <c r="I99" s="24" t="s">
        <v>6</v>
      </c>
      <c r="J99" s="46">
        <f t="shared" si="1"/>
        <v>11032</v>
      </c>
      <c r="M99" s="4">
        <v>94</v>
      </c>
    </row>
    <row r="100" spans="1:13" s="4" customFormat="1" ht="49.5">
      <c r="A100" s="6"/>
      <c r="B100" s="65">
        <v>95</v>
      </c>
      <c r="C100" s="74">
        <v>6.1</v>
      </c>
      <c r="D100" s="17" t="s">
        <v>209</v>
      </c>
      <c r="E100" s="24" t="s">
        <v>338</v>
      </c>
      <c r="F100" s="24" t="s">
        <v>175</v>
      </c>
      <c r="G100" s="24" t="s">
        <v>30</v>
      </c>
      <c r="H100" s="46">
        <v>6579</v>
      </c>
      <c r="I100" s="51" t="s">
        <v>63</v>
      </c>
      <c r="J100" s="46">
        <f t="shared" si="1"/>
        <v>40131.899999999994</v>
      </c>
      <c r="M100" s="4">
        <v>95</v>
      </c>
    </row>
    <row r="101" spans="1:13" s="4" customFormat="1" ht="33.75" customHeight="1">
      <c r="A101" s="6"/>
      <c r="B101" s="65">
        <v>96</v>
      </c>
      <c r="C101" s="74">
        <v>0.248</v>
      </c>
      <c r="D101" s="17" t="s">
        <v>210</v>
      </c>
      <c r="E101" s="24" t="s">
        <v>338</v>
      </c>
      <c r="F101" s="24" t="s">
        <v>175</v>
      </c>
      <c r="G101" s="24" t="s">
        <v>145</v>
      </c>
      <c r="H101" s="46">
        <v>3892.98</v>
      </c>
      <c r="I101" s="47" t="s">
        <v>63</v>
      </c>
      <c r="J101" s="46">
        <f t="shared" si="1"/>
        <v>965.45903999999996</v>
      </c>
      <c r="M101" s="4">
        <v>96</v>
      </c>
    </row>
    <row r="102" spans="1:13" s="4" customFormat="1" ht="19.5" customHeight="1">
      <c r="A102" s="6"/>
      <c r="B102" s="65">
        <v>97</v>
      </c>
      <c r="C102" s="74">
        <v>8</v>
      </c>
      <c r="D102" s="17" t="s">
        <v>211</v>
      </c>
      <c r="E102" s="24" t="s">
        <v>338</v>
      </c>
      <c r="F102" s="24" t="s">
        <v>175</v>
      </c>
      <c r="G102" s="24" t="s">
        <v>146</v>
      </c>
      <c r="H102" s="46">
        <v>48</v>
      </c>
      <c r="I102" s="47" t="s">
        <v>6</v>
      </c>
      <c r="J102" s="46">
        <f t="shared" si="1"/>
        <v>384</v>
      </c>
      <c r="M102" s="4">
        <v>97</v>
      </c>
    </row>
    <row r="103" spans="1:13" s="4" customFormat="1" ht="19.5" customHeight="1">
      <c r="A103" s="6"/>
      <c r="B103" s="65">
        <v>98</v>
      </c>
      <c r="C103" s="74">
        <v>8</v>
      </c>
      <c r="D103" s="17" t="s">
        <v>222</v>
      </c>
      <c r="E103" s="24" t="s">
        <v>338</v>
      </c>
      <c r="F103" s="24" t="s">
        <v>176</v>
      </c>
      <c r="G103" s="24" t="s">
        <v>150</v>
      </c>
      <c r="H103" s="46">
        <v>6450</v>
      </c>
      <c r="I103" s="47" t="s">
        <v>6</v>
      </c>
      <c r="J103" s="46">
        <f t="shared" si="1"/>
        <v>51600</v>
      </c>
      <c r="M103" s="4">
        <v>98</v>
      </c>
    </row>
    <row r="104" spans="1:13" s="4" customFormat="1" ht="19.5" customHeight="1">
      <c r="A104" s="6"/>
      <c r="B104" s="65">
        <v>99</v>
      </c>
      <c r="C104" s="74">
        <v>50</v>
      </c>
      <c r="D104" s="17" t="s">
        <v>223</v>
      </c>
      <c r="E104" s="24" t="s">
        <v>338</v>
      </c>
      <c r="F104" s="24" t="s">
        <v>176</v>
      </c>
      <c r="G104" s="24" t="s">
        <v>129</v>
      </c>
      <c r="H104" s="46">
        <v>117.5</v>
      </c>
      <c r="I104" s="47" t="s">
        <v>64</v>
      </c>
      <c r="J104" s="46">
        <f t="shared" si="1"/>
        <v>5875</v>
      </c>
      <c r="M104" s="4">
        <v>99</v>
      </c>
    </row>
    <row r="105" spans="1:13" s="4" customFormat="1" ht="39" customHeight="1">
      <c r="A105" s="6"/>
      <c r="B105" s="65">
        <v>100</v>
      </c>
      <c r="C105" s="74">
        <v>8</v>
      </c>
      <c r="D105" s="17" t="s">
        <v>557</v>
      </c>
      <c r="E105" s="24" t="s">
        <v>338</v>
      </c>
      <c r="F105" s="24" t="s">
        <v>175</v>
      </c>
      <c r="G105" s="24" t="s">
        <v>26</v>
      </c>
      <c r="H105" s="46">
        <v>1268</v>
      </c>
      <c r="I105" s="47" t="s">
        <v>6</v>
      </c>
      <c r="J105" s="46">
        <f t="shared" si="1"/>
        <v>10144</v>
      </c>
      <c r="M105" s="4">
        <v>100</v>
      </c>
    </row>
    <row r="106" spans="1:13" s="4" customFormat="1" ht="24" customHeight="1">
      <c r="A106" s="6"/>
      <c r="B106" s="65">
        <v>101</v>
      </c>
      <c r="C106" s="74">
        <v>1</v>
      </c>
      <c r="D106" s="17" t="s">
        <v>224</v>
      </c>
      <c r="E106" s="24" t="s">
        <v>338</v>
      </c>
      <c r="F106" s="24" t="s">
        <v>176</v>
      </c>
      <c r="G106" s="24" t="s">
        <v>88</v>
      </c>
      <c r="H106" s="46">
        <v>9818</v>
      </c>
      <c r="I106" s="47" t="s">
        <v>6</v>
      </c>
      <c r="J106" s="46">
        <f t="shared" si="1"/>
        <v>9818</v>
      </c>
      <c r="M106" s="4">
        <v>101</v>
      </c>
    </row>
    <row r="107" spans="1:13" s="4" customFormat="1" ht="33">
      <c r="A107" s="6"/>
      <c r="B107" s="65">
        <v>102</v>
      </c>
      <c r="C107" s="74">
        <v>750</v>
      </c>
      <c r="D107" s="17" t="s">
        <v>225</v>
      </c>
      <c r="E107" s="24" t="s">
        <v>338</v>
      </c>
      <c r="F107" s="24" t="s">
        <v>175</v>
      </c>
      <c r="G107" s="24" t="s">
        <v>36</v>
      </c>
      <c r="H107" s="46">
        <v>83</v>
      </c>
      <c r="I107" s="47" t="s">
        <v>64</v>
      </c>
      <c r="J107" s="46">
        <f t="shared" si="1"/>
        <v>62250</v>
      </c>
      <c r="M107" s="4">
        <v>102</v>
      </c>
    </row>
    <row r="108" spans="1:13" s="4" customFormat="1" ht="20.25" customHeight="1">
      <c r="A108" s="6"/>
      <c r="B108" s="65">
        <v>103</v>
      </c>
      <c r="C108" s="74">
        <v>12</v>
      </c>
      <c r="D108" s="17" t="s">
        <v>226</v>
      </c>
      <c r="E108" s="24" t="s">
        <v>338</v>
      </c>
      <c r="F108" s="24" t="s">
        <v>176</v>
      </c>
      <c r="G108" s="24" t="s">
        <v>97</v>
      </c>
      <c r="H108" s="46">
        <v>1386</v>
      </c>
      <c r="I108" s="47" t="s">
        <v>6</v>
      </c>
      <c r="J108" s="46">
        <f t="shared" si="1"/>
        <v>16632</v>
      </c>
      <c r="M108" s="4">
        <v>103</v>
      </c>
    </row>
    <row r="109" spans="1:13" s="4" customFormat="1" ht="20.25" customHeight="1">
      <c r="A109" s="6"/>
      <c r="B109" s="65">
        <v>104</v>
      </c>
      <c r="C109" s="74">
        <v>1</v>
      </c>
      <c r="D109" s="17" t="s">
        <v>227</v>
      </c>
      <c r="E109" s="24" t="s">
        <v>338</v>
      </c>
      <c r="F109" s="24" t="s">
        <v>176</v>
      </c>
      <c r="G109" s="24" t="s">
        <v>151</v>
      </c>
      <c r="H109" s="46">
        <v>4410</v>
      </c>
      <c r="I109" s="47" t="s">
        <v>6</v>
      </c>
      <c r="J109" s="46">
        <f t="shared" si="1"/>
        <v>4410</v>
      </c>
      <c r="M109" s="4">
        <v>104</v>
      </c>
    </row>
    <row r="110" spans="1:13" s="4" customFormat="1" ht="20.25" customHeight="1">
      <c r="A110" s="6"/>
      <c r="B110" s="65">
        <v>105</v>
      </c>
      <c r="C110" s="74">
        <v>2</v>
      </c>
      <c r="D110" s="17" t="s">
        <v>341</v>
      </c>
      <c r="E110" s="24" t="s">
        <v>338</v>
      </c>
      <c r="F110" s="24" t="s">
        <v>176</v>
      </c>
      <c r="G110" s="24" t="s">
        <v>102</v>
      </c>
      <c r="H110" s="46">
        <v>9240</v>
      </c>
      <c r="I110" s="47" t="s">
        <v>6</v>
      </c>
      <c r="J110" s="46">
        <f t="shared" si="1"/>
        <v>18480</v>
      </c>
      <c r="M110" s="4">
        <v>105</v>
      </c>
    </row>
    <row r="111" spans="1:13" s="4" customFormat="1" ht="20.25" customHeight="1">
      <c r="A111" s="6"/>
      <c r="B111" s="65">
        <v>106</v>
      </c>
      <c r="C111" s="74">
        <v>2</v>
      </c>
      <c r="D111" s="104" t="s">
        <v>615</v>
      </c>
      <c r="E111" s="24" t="s">
        <v>338</v>
      </c>
      <c r="F111" s="24" t="s">
        <v>176</v>
      </c>
      <c r="G111" s="24" t="s">
        <v>100</v>
      </c>
      <c r="H111" s="46">
        <v>1386</v>
      </c>
      <c r="I111" s="47" t="s">
        <v>61</v>
      </c>
      <c r="J111" s="46">
        <f t="shared" si="1"/>
        <v>2772</v>
      </c>
      <c r="M111" s="4">
        <v>106</v>
      </c>
    </row>
    <row r="112" spans="1:13" s="4" customFormat="1" ht="20.25" customHeight="1">
      <c r="A112" s="6"/>
      <c r="B112" s="65">
        <v>107</v>
      </c>
      <c r="C112" s="74">
        <v>6</v>
      </c>
      <c r="D112" s="104" t="s">
        <v>616</v>
      </c>
      <c r="E112" s="24" t="s">
        <v>338</v>
      </c>
      <c r="F112" s="24" t="s">
        <v>176</v>
      </c>
      <c r="G112" s="24" t="s">
        <v>101</v>
      </c>
      <c r="H112" s="46">
        <v>4620</v>
      </c>
      <c r="I112" s="47" t="s">
        <v>6</v>
      </c>
      <c r="J112" s="46">
        <f t="shared" si="1"/>
        <v>27720</v>
      </c>
      <c r="M112" s="4">
        <v>107</v>
      </c>
    </row>
    <row r="113" spans="1:13" s="4" customFormat="1" ht="20.25" customHeight="1">
      <c r="A113" s="6"/>
      <c r="B113" s="65">
        <v>108</v>
      </c>
      <c r="C113" s="74">
        <v>4</v>
      </c>
      <c r="D113" s="17" t="s">
        <v>617</v>
      </c>
      <c r="E113" s="24" t="s">
        <v>338</v>
      </c>
      <c r="F113" s="24" t="s">
        <v>176</v>
      </c>
      <c r="G113" s="24" t="s">
        <v>103</v>
      </c>
      <c r="H113" s="46">
        <v>231</v>
      </c>
      <c r="I113" s="47" t="s">
        <v>6</v>
      </c>
      <c r="J113" s="46">
        <f t="shared" si="1"/>
        <v>924</v>
      </c>
      <c r="M113" s="4">
        <v>108</v>
      </c>
    </row>
    <row r="114" spans="1:13" s="4" customFormat="1" ht="20.25" customHeight="1">
      <c r="A114" s="6"/>
      <c r="B114" s="65">
        <v>109</v>
      </c>
      <c r="C114" s="74">
        <v>4</v>
      </c>
      <c r="D114" s="17" t="s">
        <v>302</v>
      </c>
      <c r="E114" s="24" t="s">
        <v>338</v>
      </c>
      <c r="F114" s="24" t="s">
        <v>176</v>
      </c>
      <c r="G114" s="24" t="s">
        <v>94</v>
      </c>
      <c r="H114" s="46">
        <v>578</v>
      </c>
      <c r="I114" s="47" t="s">
        <v>6</v>
      </c>
      <c r="J114" s="46">
        <f t="shared" si="1"/>
        <v>2312</v>
      </c>
      <c r="M114" s="4">
        <v>109</v>
      </c>
    </row>
    <row r="115" spans="1:13" s="4" customFormat="1" ht="20.25" customHeight="1">
      <c r="A115" s="6"/>
      <c r="B115" s="65">
        <v>110</v>
      </c>
      <c r="C115" s="74">
        <v>4</v>
      </c>
      <c r="D115" s="17" t="s">
        <v>95</v>
      </c>
      <c r="E115" s="24" t="s">
        <v>338</v>
      </c>
      <c r="F115" s="24" t="s">
        <v>176</v>
      </c>
      <c r="G115" s="24" t="s">
        <v>96</v>
      </c>
      <c r="H115" s="46">
        <v>289</v>
      </c>
      <c r="I115" s="47" t="s">
        <v>61</v>
      </c>
      <c r="J115" s="46">
        <f t="shared" si="1"/>
        <v>1156</v>
      </c>
      <c r="M115" s="4">
        <v>110</v>
      </c>
    </row>
    <row r="116" spans="1:13" s="4" customFormat="1" ht="20.25" customHeight="1">
      <c r="A116" s="6"/>
      <c r="B116" s="65">
        <v>111</v>
      </c>
      <c r="C116" s="74">
        <v>1</v>
      </c>
      <c r="D116" s="17" t="s">
        <v>303</v>
      </c>
      <c r="E116" s="24" t="s">
        <v>338</v>
      </c>
      <c r="F116" s="24" t="s">
        <v>176</v>
      </c>
      <c r="G116" s="24" t="s">
        <v>98</v>
      </c>
      <c r="H116" s="46">
        <v>1386</v>
      </c>
      <c r="I116" s="47" t="s">
        <v>6</v>
      </c>
      <c r="J116" s="46">
        <f t="shared" si="1"/>
        <v>1386</v>
      </c>
      <c r="M116" s="4">
        <v>111</v>
      </c>
    </row>
    <row r="117" spans="1:13" s="4" customFormat="1" ht="20.25" customHeight="1">
      <c r="A117" s="6"/>
      <c r="B117" s="65">
        <v>112</v>
      </c>
      <c r="C117" s="74">
        <v>1</v>
      </c>
      <c r="D117" s="17" t="s">
        <v>115</v>
      </c>
      <c r="E117" s="24" t="s">
        <v>338</v>
      </c>
      <c r="F117" s="24" t="s">
        <v>176</v>
      </c>
      <c r="G117" s="24" t="s">
        <v>89</v>
      </c>
      <c r="H117" s="46">
        <v>6050</v>
      </c>
      <c r="I117" s="47" t="s">
        <v>6</v>
      </c>
      <c r="J117" s="46">
        <f t="shared" si="1"/>
        <v>6050</v>
      </c>
      <c r="M117" s="4">
        <v>112</v>
      </c>
    </row>
    <row r="118" spans="1:13" s="4" customFormat="1" ht="20.25" customHeight="1">
      <c r="A118" s="6"/>
      <c r="B118" s="65">
        <v>113</v>
      </c>
      <c r="C118" s="74">
        <v>4</v>
      </c>
      <c r="D118" s="17" t="s">
        <v>90</v>
      </c>
      <c r="E118" s="24" t="s">
        <v>338</v>
      </c>
      <c r="F118" s="24" t="s">
        <v>176</v>
      </c>
      <c r="G118" s="24" t="s">
        <v>91</v>
      </c>
      <c r="H118" s="46">
        <v>924</v>
      </c>
      <c r="I118" s="47" t="s">
        <v>6</v>
      </c>
      <c r="J118" s="46">
        <f t="shared" si="1"/>
        <v>3696</v>
      </c>
      <c r="M118" s="4">
        <v>113</v>
      </c>
    </row>
    <row r="119" spans="1:13" s="4" customFormat="1" ht="21.75" customHeight="1">
      <c r="A119" s="6"/>
      <c r="B119" s="65">
        <v>114</v>
      </c>
      <c r="C119" s="74">
        <v>1</v>
      </c>
      <c r="D119" s="17" t="s">
        <v>304</v>
      </c>
      <c r="E119" s="24" t="s">
        <v>338</v>
      </c>
      <c r="F119" s="24" t="s">
        <v>176</v>
      </c>
      <c r="G119" s="24" t="s">
        <v>83</v>
      </c>
      <c r="H119" s="46">
        <v>1733</v>
      </c>
      <c r="I119" s="47" t="s">
        <v>6</v>
      </c>
      <c r="J119" s="46">
        <f t="shared" si="1"/>
        <v>1733</v>
      </c>
      <c r="M119" s="4">
        <v>114</v>
      </c>
    </row>
    <row r="120" spans="1:13" s="4" customFormat="1" ht="21.75" customHeight="1">
      <c r="A120" s="6"/>
      <c r="B120" s="65">
        <v>115</v>
      </c>
      <c r="C120" s="74">
        <v>10</v>
      </c>
      <c r="D120" s="17" t="s">
        <v>99</v>
      </c>
      <c r="E120" s="24" t="s">
        <v>338</v>
      </c>
      <c r="F120" s="24" t="s">
        <v>176</v>
      </c>
      <c r="G120" s="24" t="s">
        <v>16</v>
      </c>
      <c r="H120" s="46">
        <v>116</v>
      </c>
      <c r="I120" s="47" t="s">
        <v>6</v>
      </c>
      <c r="J120" s="46">
        <f t="shared" si="1"/>
        <v>1160</v>
      </c>
      <c r="M120" s="4">
        <v>115</v>
      </c>
    </row>
    <row r="121" spans="1:13" s="4" customFormat="1" ht="33">
      <c r="A121" s="6"/>
      <c r="B121" s="65">
        <v>116</v>
      </c>
      <c r="C121" s="74">
        <v>1</v>
      </c>
      <c r="D121" s="104" t="s">
        <v>618</v>
      </c>
      <c r="E121" s="24" t="s">
        <v>338</v>
      </c>
      <c r="F121" s="24" t="s">
        <v>176</v>
      </c>
      <c r="G121" s="24" t="s">
        <v>110</v>
      </c>
      <c r="H121" s="46">
        <v>10238</v>
      </c>
      <c r="I121" s="47" t="s">
        <v>6</v>
      </c>
      <c r="J121" s="46">
        <f t="shared" si="1"/>
        <v>10238</v>
      </c>
      <c r="M121" s="4">
        <v>116</v>
      </c>
    </row>
    <row r="122" spans="1:13" s="4" customFormat="1" ht="21.75" customHeight="1">
      <c r="A122" s="6"/>
      <c r="B122" s="65">
        <v>117</v>
      </c>
      <c r="C122" s="74">
        <v>1</v>
      </c>
      <c r="D122" s="17" t="s">
        <v>121</v>
      </c>
      <c r="E122" s="24" t="s">
        <v>338</v>
      </c>
      <c r="F122" s="24" t="s">
        <v>176</v>
      </c>
      <c r="G122" s="24" t="s">
        <v>82</v>
      </c>
      <c r="H122" s="46">
        <v>578</v>
      </c>
      <c r="I122" s="47" t="s">
        <v>6</v>
      </c>
      <c r="J122" s="46">
        <f t="shared" si="1"/>
        <v>578</v>
      </c>
      <c r="M122" s="4">
        <v>117</v>
      </c>
    </row>
    <row r="123" spans="1:13" s="4" customFormat="1" ht="346.5">
      <c r="A123" s="6"/>
      <c r="B123" s="65">
        <v>118</v>
      </c>
      <c r="C123" s="74">
        <v>1</v>
      </c>
      <c r="D123" s="104" t="s">
        <v>612</v>
      </c>
      <c r="E123" s="24" t="s">
        <v>338</v>
      </c>
      <c r="F123" s="24" t="s">
        <v>176</v>
      </c>
      <c r="G123" s="24" t="s">
        <v>86</v>
      </c>
      <c r="H123" s="46">
        <v>4925</v>
      </c>
      <c r="I123" s="47" t="s">
        <v>61</v>
      </c>
      <c r="J123" s="46">
        <f t="shared" si="1"/>
        <v>4925</v>
      </c>
      <c r="M123" s="4">
        <v>118</v>
      </c>
    </row>
    <row r="124" spans="1:13" s="4" customFormat="1" ht="21.75" customHeight="1">
      <c r="A124" s="6"/>
      <c r="B124" s="65">
        <v>119</v>
      </c>
      <c r="C124" s="74">
        <v>1</v>
      </c>
      <c r="D124" s="104" t="s">
        <v>619</v>
      </c>
      <c r="E124" s="24" t="s">
        <v>338</v>
      </c>
      <c r="F124" s="24" t="s">
        <v>176</v>
      </c>
      <c r="G124" s="24" t="s">
        <v>87</v>
      </c>
      <c r="H124" s="46">
        <v>1733</v>
      </c>
      <c r="I124" s="47" t="s">
        <v>6</v>
      </c>
      <c r="J124" s="46">
        <f t="shared" si="1"/>
        <v>1733</v>
      </c>
      <c r="M124" s="4">
        <v>119</v>
      </c>
    </row>
    <row r="125" spans="1:13" s="4" customFormat="1" ht="21.75" customHeight="1">
      <c r="A125" s="6"/>
      <c r="B125" s="65">
        <v>120</v>
      </c>
      <c r="C125" s="74">
        <v>1</v>
      </c>
      <c r="D125" s="17" t="s">
        <v>92</v>
      </c>
      <c r="E125" s="24" t="s">
        <v>338</v>
      </c>
      <c r="F125" s="24" t="s">
        <v>176</v>
      </c>
      <c r="G125" s="24" t="s">
        <v>93</v>
      </c>
      <c r="H125" s="46">
        <v>289</v>
      </c>
      <c r="I125" s="47" t="s">
        <v>6</v>
      </c>
      <c r="J125" s="46">
        <f t="shared" si="1"/>
        <v>289</v>
      </c>
      <c r="M125" s="4">
        <v>120</v>
      </c>
    </row>
    <row r="126" spans="1:13" s="4" customFormat="1" ht="21.75" customHeight="1">
      <c r="A126" s="6"/>
      <c r="B126" s="65">
        <v>121</v>
      </c>
      <c r="C126" s="74">
        <v>8</v>
      </c>
      <c r="D126" s="17" t="s">
        <v>104</v>
      </c>
      <c r="E126" s="24" t="s">
        <v>338</v>
      </c>
      <c r="F126" s="24" t="s">
        <v>176</v>
      </c>
      <c r="G126" s="24" t="s">
        <v>105</v>
      </c>
      <c r="H126" s="46">
        <v>116</v>
      </c>
      <c r="I126" s="47" t="s">
        <v>6</v>
      </c>
      <c r="J126" s="46">
        <f t="shared" si="1"/>
        <v>928</v>
      </c>
      <c r="M126" s="4">
        <v>121</v>
      </c>
    </row>
    <row r="127" spans="1:13" s="4" customFormat="1" ht="21.75" customHeight="1">
      <c r="A127" s="6"/>
      <c r="B127" s="65">
        <v>122</v>
      </c>
      <c r="C127" s="74">
        <v>2</v>
      </c>
      <c r="D127" s="104" t="s">
        <v>620</v>
      </c>
      <c r="E127" s="24" t="s">
        <v>338</v>
      </c>
      <c r="F127" s="24" t="s">
        <v>176</v>
      </c>
      <c r="G127" s="24" t="s">
        <v>106</v>
      </c>
      <c r="H127" s="46">
        <v>693</v>
      </c>
      <c r="I127" s="47" t="s">
        <v>6</v>
      </c>
      <c r="J127" s="46">
        <f t="shared" si="1"/>
        <v>1386</v>
      </c>
      <c r="M127" s="4">
        <v>122</v>
      </c>
    </row>
    <row r="128" spans="1:13" s="4" customFormat="1" ht="21.75" customHeight="1">
      <c r="A128" s="6"/>
      <c r="B128" s="65">
        <v>123</v>
      </c>
      <c r="C128" s="74">
        <v>1</v>
      </c>
      <c r="D128" s="17" t="s">
        <v>122</v>
      </c>
      <c r="E128" s="24" t="s">
        <v>338</v>
      </c>
      <c r="F128" s="24" t="s">
        <v>176</v>
      </c>
      <c r="G128" s="24" t="s">
        <v>109</v>
      </c>
      <c r="H128" s="46">
        <v>2888</v>
      </c>
      <c r="I128" s="47" t="s">
        <v>6</v>
      </c>
      <c r="J128" s="46">
        <f t="shared" si="1"/>
        <v>2888</v>
      </c>
      <c r="M128" s="4">
        <v>123</v>
      </c>
    </row>
    <row r="129" spans="1:14" s="4" customFormat="1" ht="21.75" customHeight="1">
      <c r="A129" s="6"/>
      <c r="B129" s="65">
        <v>124</v>
      </c>
      <c r="C129" s="74">
        <v>1</v>
      </c>
      <c r="D129" s="17" t="s">
        <v>107</v>
      </c>
      <c r="E129" s="24" t="s">
        <v>338</v>
      </c>
      <c r="F129" s="24" t="s">
        <v>176</v>
      </c>
      <c r="G129" s="24" t="s">
        <v>108</v>
      </c>
      <c r="H129" s="46">
        <v>13860</v>
      </c>
      <c r="I129" s="47" t="s">
        <v>6</v>
      </c>
      <c r="J129" s="46">
        <f t="shared" si="1"/>
        <v>13860</v>
      </c>
      <c r="M129" s="4">
        <v>124</v>
      </c>
    </row>
    <row r="130" spans="1:14" s="4" customFormat="1" ht="33.75" customHeight="1">
      <c r="A130" s="6"/>
      <c r="B130" s="65">
        <v>125</v>
      </c>
      <c r="C130" s="74">
        <v>1</v>
      </c>
      <c r="D130" s="104" t="s">
        <v>613</v>
      </c>
      <c r="E130" s="24" t="s">
        <v>338</v>
      </c>
      <c r="F130" s="24" t="s">
        <v>175</v>
      </c>
      <c r="G130" s="24" t="s">
        <v>80</v>
      </c>
      <c r="H130" s="46">
        <v>1654</v>
      </c>
      <c r="I130" s="47" t="s">
        <v>6</v>
      </c>
      <c r="J130" s="46">
        <f t="shared" si="1"/>
        <v>1654</v>
      </c>
      <c r="M130" s="4">
        <v>125</v>
      </c>
    </row>
    <row r="131" spans="1:14" s="4" customFormat="1" ht="34.5" customHeight="1">
      <c r="A131" s="6"/>
      <c r="B131" s="65">
        <v>126</v>
      </c>
      <c r="C131" s="74">
        <v>1</v>
      </c>
      <c r="D131" s="104" t="s">
        <v>614</v>
      </c>
      <c r="E131" s="24" t="s">
        <v>338</v>
      </c>
      <c r="F131" s="24" t="s">
        <v>175</v>
      </c>
      <c r="G131" s="24" t="s">
        <v>81</v>
      </c>
      <c r="H131" s="46">
        <v>2205</v>
      </c>
      <c r="I131" s="47" t="s">
        <v>6</v>
      </c>
      <c r="J131" s="46">
        <f t="shared" si="1"/>
        <v>2205</v>
      </c>
      <c r="M131" s="4">
        <v>126</v>
      </c>
    </row>
    <row r="132" spans="1:14" s="5" customFormat="1" ht="20.25" customHeight="1">
      <c r="A132" s="6"/>
      <c r="B132" s="65">
        <v>127</v>
      </c>
      <c r="C132" s="77">
        <v>1</v>
      </c>
      <c r="D132" s="17" t="s">
        <v>305</v>
      </c>
      <c r="E132" s="24" t="s">
        <v>338</v>
      </c>
      <c r="F132" s="24" t="s">
        <v>176</v>
      </c>
      <c r="G132" s="32" t="s">
        <v>84</v>
      </c>
      <c r="H132" s="52">
        <v>1654</v>
      </c>
      <c r="I132" s="47" t="s">
        <v>6</v>
      </c>
      <c r="J132" s="46">
        <f t="shared" si="1"/>
        <v>1654</v>
      </c>
      <c r="K132" s="4"/>
      <c r="L132" s="4"/>
      <c r="M132" s="14">
        <v>127</v>
      </c>
      <c r="N132" s="15">
        <f>SUM(J6:J132)</f>
        <v>2101655.9450900001</v>
      </c>
    </row>
    <row r="133" spans="1:14" s="13" customFormat="1" ht="20.25" customHeight="1">
      <c r="A133" s="11"/>
      <c r="B133" s="65">
        <v>128</v>
      </c>
      <c r="C133" s="78">
        <v>1</v>
      </c>
      <c r="D133" s="17" t="s">
        <v>177</v>
      </c>
      <c r="E133" s="24" t="s">
        <v>338</v>
      </c>
      <c r="F133" s="24" t="s">
        <v>175</v>
      </c>
      <c r="G133" s="33" t="s">
        <v>152</v>
      </c>
      <c r="H133" s="53">
        <v>765</v>
      </c>
      <c r="I133" s="47" t="s">
        <v>169</v>
      </c>
      <c r="J133" s="46">
        <f t="shared" si="1"/>
        <v>765</v>
      </c>
      <c r="K133" s="12" t="s">
        <v>242</v>
      </c>
      <c r="L133" s="12"/>
      <c r="M133" s="13">
        <v>1</v>
      </c>
    </row>
    <row r="134" spans="1:14" s="13" customFormat="1" ht="20.25" customHeight="1">
      <c r="A134" s="11"/>
      <c r="B134" s="65">
        <v>129</v>
      </c>
      <c r="C134" s="78">
        <v>29</v>
      </c>
      <c r="D134" s="17" t="s">
        <v>621</v>
      </c>
      <c r="E134" s="24" t="s">
        <v>338</v>
      </c>
      <c r="F134" s="24" t="s">
        <v>175</v>
      </c>
      <c r="G134" s="33" t="s">
        <v>11</v>
      </c>
      <c r="H134" s="53">
        <v>1024</v>
      </c>
      <c r="I134" s="47" t="s">
        <v>60</v>
      </c>
      <c r="J134" s="46">
        <f t="shared" si="1"/>
        <v>29696</v>
      </c>
      <c r="K134" s="12"/>
      <c r="L134" s="12"/>
      <c r="M134" s="13">
        <v>2</v>
      </c>
    </row>
    <row r="135" spans="1:14" s="5" customFormat="1" ht="20.25" customHeight="1">
      <c r="A135" s="6"/>
      <c r="B135" s="65">
        <v>130</v>
      </c>
      <c r="C135" s="78">
        <v>29</v>
      </c>
      <c r="D135" s="17" t="s">
        <v>622</v>
      </c>
      <c r="E135" s="24" t="s">
        <v>338</v>
      </c>
      <c r="F135" s="24" t="s">
        <v>175</v>
      </c>
      <c r="G135" s="33" t="s">
        <v>12</v>
      </c>
      <c r="H135" s="53">
        <v>1024</v>
      </c>
      <c r="I135" s="47" t="s">
        <v>60</v>
      </c>
      <c r="J135" s="46">
        <f t="shared" ref="J135:J198" si="2">C135*H135</f>
        <v>29696</v>
      </c>
      <c r="K135" s="4"/>
      <c r="L135" s="4"/>
      <c r="M135" s="13">
        <v>3</v>
      </c>
    </row>
    <row r="136" spans="1:14" s="5" customFormat="1" ht="82.5">
      <c r="A136" s="6"/>
      <c r="B136" s="65">
        <v>131</v>
      </c>
      <c r="C136" s="78">
        <v>15</v>
      </c>
      <c r="D136" s="17" t="s">
        <v>623</v>
      </c>
      <c r="E136" s="24" t="s">
        <v>338</v>
      </c>
      <c r="F136" s="24" t="s">
        <v>175</v>
      </c>
      <c r="G136" s="33" t="s">
        <v>153</v>
      </c>
      <c r="H136" s="53">
        <v>2720.34</v>
      </c>
      <c r="I136" s="47" t="s">
        <v>6</v>
      </c>
      <c r="J136" s="46">
        <f t="shared" si="2"/>
        <v>40805.100000000006</v>
      </c>
      <c r="K136" s="4"/>
      <c r="L136" s="4"/>
      <c r="M136" s="13">
        <v>4</v>
      </c>
    </row>
    <row r="137" spans="1:14" s="5" customFormat="1" ht="218.25" customHeight="1">
      <c r="A137" s="6"/>
      <c r="B137" s="65">
        <v>132</v>
      </c>
      <c r="C137" s="78">
        <v>4350</v>
      </c>
      <c r="D137" s="17" t="s">
        <v>624</v>
      </c>
      <c r="E137" s="24" t="s">
        <v>338</v>
      </c>
      <c r="F137" s="24" t="s">
        <v>175</v>
      </c>
      <c r="G137" s="33" t="s">
        <v>154</v>
      </c>
      <c r="H137" s="53">
        <v>1388.84</v>
      </c>
      <c r="I137" s="33" t="s">
        <v>4</v>
      </c>
      <c r="J137" s="46">
        <f t="shared" si="2"/>
        <v>6041454</v>
      </c>
      <c r="K137" s="4"/>
      <c r="L137" s="4"/>
      <c r="M137" s="13">
        <v>5</v>
      </c>
    </row>
    <row r="138" spans="1:14" s="5" customFormat="1" ht="18.75" customHeight="1">
      <c r="A138" s="6"/>
      <c r="B138" s="65">
        <v>133</v>
      </c>
      <c r="C138" s="78">
        <v>4350</v>
      </c>
      <c r="D138" s="17" t="s">
        <v>306</v>
      </c>
      <c r="E138" s="24" t="s">
        <v>338</v>
      </c>
      <c r="F138" s="24" t="s">
        <v>175</v>
      </c>
      <c r="G138" s="33" t="s">
        <v>14</v>
      </c>
      <c r="H138" s="53">
        <v>204.1</v>
      </c>
      <c r="I138" s="33" t="s">
        <v>4</v>
      </c>
      <c r="J138" s="46">
        <f t="shared" si="2"/>
        <v>887835</v>
      </c>
      <c r="K138" s="4"/>
      <c r="L138" s="4"/>
      <c r="M138" s="13">
        <v>6</v>
      </c>
    </row>
    <row r="139" spans="1:14" s="5" customFormat="1" ht="18.75" customHeight="1">
      <c r="A139" s="6"/>
      <c r="B139" s="65">
        <v>134</v>
      </c>
      <c r="C139" s="78">
        <v>44</v>
      </c>
      <c r="D139" s="17" t="s">
        <v>307</v>
      </c>
      <c r="E139" s="24" t="s">
        <v>338</v>
      </c>
      <c r="F139" s="24" t="s">
        <v>175</v>
      </c>
      <c r="G139" s="33" t="s">
        <v>155</v>
      </c>
      <c r="H139" s="53">
        <v>2745</v>
      </c>
      <c r="I139" s="33" t="s">
        <v>6</v>
      </c>
      <c r="J139" s="46">
        <f t="shared" si="2"/>
        <v>120780</v>
      </c>
      <c r="K139" s="4"/>
      <c r="L139" s="4"/>
      <c r="M139" s="13">
        <v>7</v>
      </c>
    </row>
    <row r="140" spans="1:14" s="5" customFormat="1" ht="18.75" customHeight="1">
      <c r="A140" s="6"/>
      <c r="B140" s="65">
        <v>135</v>
      </c>
      <c r="C140" s="78">
        <v>35</v>
      </c>
      <c r="D140" s="17" t="s">
        <v>625</v>
      </c>
      <c r="E140" s="24" t="s">
        <v>338</v>
      </c>
      <c r="F140" s="24" t="s">
        <v>175</v>
      </c>
      <c r="G140" s="33" t="s">
        <v>156</v>
      </c>
      <c r="H140" s="53">
        <v>5700.78</v>
      </c>
      <c r="I140" s="33" t="s">
        <v>6</v>
      </c>
      <c r="J140" s="46">
        <f t="shared" si="2"/>
        <v>199527.3</v>
      </c>
      <c r="K140" s="4"/>
      <c r="L140" s="4"/>
      <c r="M140" s="13">
        <v>8</v>
      </c>
    </row>
    <row r="141" spans="1:14" s="5" customFormat="1" ht="18.75" customHeight="1">
      <c r="A141" s="6"/>
      <c r="B141" s="65">
        <v>136</v>
      </c>
      <c r="C141" s="78">
        <v>1756</v>
      </c>
      <c r="D141" s="17" t="s">
        <v>228</v>
      </c>
      <c r="E141" s="24" t="s">
        <v>338</v>
      </c>
      <c r="F141" s="24" t="s">
        <v>176</v>
      </c>
      <c r="G141" s="33" t="s">
        <v>111</v>
      </c>
      <c r="H141" s="53">
        <v>1044</v>
      </c>
      <c r="I141" s="33" t="s">
        <v>4</v>
      </c>
      <c r="J141" s="46">
        <f t="shared" si="2"/>
        <v>1833264</v>
      </c>
      <c r="K141" s="4"/>
      <c r="L141" s="4"/>
      <c r="M141" s="13">
        <v>9</v>
      </c>
    </row>
    <row r="142" spans="1:14" s="5" customFormat="1" ht="18.75" customHeight="1">
      <c r="A142" s="6"/>
      <c r="B142" s="65">
        <v>137</v>
      </c>
      <c r="C142" s="78">
        <v>100</v>
      </c>
      <c r="D142" s="17" t="s">
        <v>308</v>
      </c>
      <c r="E142" s="24" t="s">
        <v>338</v>
      </c>
      <c r="F142" s="24" t="s">
        <v>176</v>
      </c>
      <c r="G142" s="33" t="s">
        <v>157</v>
      </c>
      <c r="H142" s="53">
        <v>1012</v>
      </c>
      <c r="I142" s="33" t="s">
        <v>4</v>
      </c>
      <c r="J142" s="46">
        <f t="shared" si="2"/>
        <v>101200</v>
      </c>
      <c r="K142" s="4"/>
      <c r="L142" s="4"/>
      <c r="M142" s="13">
        <v>10</v>
      </c>
    </row>
    <row r="143" spans="1:14" s="5" customFormat="1" ht="18.75" customHeight="1">
      <c r="A143" s="6"/>
      <c r="B143" s="65">
        <v>138</v>
      </c>
      <c r="C143" s="78">
        <v>100</v>
      </c>
      <c r="D143" s="17" t="s">
        <v>309</v>
      </c>
      <c r="E143" s="24" t="s">
        <v>338</v>
      </c>
      <c r="F143" s="24" t="s">
        <v>176</v>
      </c>
      <c r="G143" s="33" t="s">
        <v>158</v>
      </c>
      <c r="H143" s="53">
        <v>125</v>
      </c>
      <c r="I143" s="33" t="s">
        <v>4</v>
      </c>
      <c r="J143" s="46">
        <f t="shared" si="2"/>
        <v>12500</v>
      </c>
      <c r="K143" s="4"/>
      <c r="L143" s="4"/>
      <c r="M143" s="13">
        <v>11</v>
      </c>
    </row>
    <row r="144" spans="1:14" s="5" customFormat="1" ht="33">
      <c r="A144" s="6"/>
      <c r="B144" s="65">
        <v>139</v>
      </c>
      <c r="C144" s="77">
        <v>10</v>
      </c>
      <c r="D144" s="104" t="s">
        <v>601</v>
      </c>
      <c r="E144" s="24" t="s">
        <v>338</v>
      </c>
      <c r="F144" s="24" t="s">
        <v>175</v>
      </c>
      <c r="G144" s="33" t="s">
        <v>140</v>
      </c>
      <c r="H144" s="52">
        <v>2764.76</v>
      </c>
      <c r="I144" s="32" t="s">
        <v>6</v>
      </c>
      <c r="J144" s="46">
        <f t="shared" si="2"/>
        <v>27647.600000000002</v>
      </c>
      <c r="K144" s="4"/>
      <c r="L144" s="4"/>
      <c r="M144" s="13">
        <v>12</v>
      </c>
    </row>
    <row r="145" spans="1:13" s="5" customFormat="1" ht="90.75" customHeight="1">
      <c r="A145" s="6"/>
      <c r="B145" s="65">
        <v>140</v>
      </c>
      <c r="C145" s="78">
        <v>80</v>
      </c>
      <c r="D145" s="17" t="s">
        <v>626</v>
      </c>
      <c r="E145" s="24" t="s">
        <v>338</v>
      </c>
      <c r="F145" s="24" t="s">
        <v>175</v>
      </c>
      <c r="G145" s="33" t="s">
        <v>135</v>
      </c>
      <c r="H145" s="53">
        <v>135.66</v>
      </c>
      <c r="I145" s="33" t="s">
        <v>4</v>
      </c>
      <c r="J145" s="46">
        <f t="shared" si="2"/>
        <v>10852.8</v>
      </c>
      <c r="K145" s="4"/>
      <c r="L145" s="4"/>
      <c r="M145" s="13">
        <v>13</v>
      </c>
    </row>
    <row r="146" spans="1:13" s="5" customFormat="1" ht="49.5">
      <c r="A146" s="6"/>
      <c r="B146" s="65">
        <v>141</v>
      </c>
      <c r="C146" s="78">
        <v>4350</v>
      </c>
      <c r="D146" s="17" t="s">
        <v>558</v>
      </c>
      <c r="E146" s="24" t="s">
        <v>338</v>
      </c>
      <c r="F146" s="24" t="s">
        <v>175</v>
      </c>
      <c r="G146" s="33" t="s">
        <v>159</v>
      </c>
      <c r="H146" s="53">
        <v>30</v>
      </c>
      <c r="I146" s="33" t="s">
        <v>4</v>
      </c>
      <c r="J146" s="46">
        <f t="shared" si="2"/>
        <v>130500</v>
      </c>
      <c r="K146" s="4"/>
      <c r="L146" s="4"/>
      <c r="M146" s="13">
        <v>14</v>
      </c>
    </row>
    <row r="147" spans="1:13" s="5" customFormat="1" ht="23.25" customHeight="1">
      <c r="A147" s="6"/>
      <c r="B147" s="65">
        <v>142</v>
      </c>
      <c r="C147" s="78">
        <v>1.1000000000000001</v>
      </c>
      <c r="D147" s="17" t="s">
        <v>118</v>
      </c>
      <c r="E147" s="24" t="s">
        <v>338</v>
      </c>
      <c r="F147" s="24" t="s">
        <v>175</v>
      </c>
      <c r="G147" s="33" t="s">
        <v>21</v>
      </c>
      <c r="H147" s="53">
        <v>221</v>
      </c>
      <c r="I147" s="33" t="s">
        <v>62</v>
      </c>
      <c r="J147" s="46">
        <f t="shared" si="2"/>
        <v>243.10000000000002</v>
      </c>
      <c r="K147" s="4"/>
      <c r="L147" s="4"/>
      <c r="M147" s="13">
        <v>15</v>
      </c>
    </row>
    <row r="148" spans="1:13" s="5" customFormat="1" ht="23.25" customHeight="1">
      <c r="A148" s="6"/>
      <c r="B148" s="65">
        <v>143</v>
      </c>
      <c r="C148" s="78">
        <v>1.1000000000000001</v>
      </c>
      <c r="D148" s="17" t="s">
        <v>119</v>
      </c>
      <c r="E148" s="24" t="s">
        <v>338</v>
      </c>
      <c r="F148" s="24" t="s">
        <v>175</v>
      </c>
      <c r="G148" s="33" t="s">
        <v>22</v>
      </c>
      <c r="H148" s="53">
        <v>185</v>
      </c>
      <c r="I148" s="33" t="s">
        <v>62</v>
      </c>
      <c r="J148" s="46">
        <f t="shared" si="2"/>
        <v>203.50000000000003</v>
      </c>
      <c r="K148" s="4"/>
      <c r="L148" s="4"/>
      <c r="M148" s="13">
        <v>16</v>
      </c>
    </row>
    <row r="149" spans="1:13" s="5" customFormat="1" ht="23.25" customHeight="1">
      <c r="A149" s="6"/>
      <c r="B149" s="65">
        <v>144</v>
      </c>
      <c r="C149" s="78">
        <v>12</v>
      </c>
      <c r="D149" s="17" t="s">
        <v>173</v>
      </c>
      <c r="E149" s="24" t="s">
        <v>338</v>
      </c>
      <c r="F149" s="24" t="s">
        <v>175</v>
      </c>
      <c r="G149" s="33" t="s">
        <v>141</v>
      </c>
      <c r="H149" s="53">
        <v>76</v>
      </c>
      <c r="I149" s="33" t="s">
        <v>6</v>
      </c>
      <c r="J149" s="46">
        <f t="shared" si="2"/>
        <v>912</v>
      </c>
      <c r="K149" s="4"/>
      <c r="L149" s="4"/>
      <c r="M149" s="13">
        <v>17</v>
      </c>
    </row>
    <row r="150" spans="1:13" s="5" customFormat="1" ht="23.25" customHeight="1">
      <c r="A150" s="6"/>
      <c r="B150" s="65">
        <v>145</v>
      </c>
      <c r="C150" s="78">
        <v>12</v>
      </c>
      <c r="D150" s="17" t="s">
        <v>174</v>
      </c>
      <c r="E150" s="24" t="s">
        <v>338</v>
      </c>
      <c r="F150" s="24" t="s">
        <v>175</v>
      </c>
      <c r="G150" s="33" t="s">
        <v>142</v>
      </c>
      <c r="H150" s="53">
        <v>50</v>
      </c>
      <c r="I150" s="33" t="s">
        <v>6</v>
      </c>
      <c r="J150" s="46">
        <f t="shared" si="2"/>
        <v>600</v>
      </c>
      <c r="K150" s="4"/>
      <c r="L150" s="4"/>
      <c r="M150" s="13">
        <v>18</v>
      </c>
    </row>
    <row r="151" spans="1:13" s="5" customFormat="1" ht="57" customHeight="1">
      <c r="A151" s="6"/>
      <c r="B151" s="65">
        <v>146</v>
      </c>
      <c r="C151" s="78">
        <v>12</v>
      </c>
      <c r="D151" s="17" t="s">
        <v>342</v>
      </c>
      <c r="E151" s="24" t="s">
        <v>338</v>
      </c>
      <c r="F151" s="24" t="s">
        <v>175</v>
      </c>
      <c r="G151" s="33" t="s">
        <v>114</v>
      </c>
      <c r="H151" s="53">
        <v>512.54999999999995</v>
      </c>
      <c r="I151" s="33" t="s">
        <v>6</v>
      </c>
      <c r="J151" s="46">
        <f t="shared" si="2"/>
        <v>6150.5999999999995</v>
      </c>
      <c r="K151" s="4"/>
      <c r="L151" s="4"/>
      <c r="M151" s="13">
        <v>19</v>
      </c>
    </row>
    <row r="152" spans="1:13" s="5" customFormat="1" ht="57" customHeight="1">
      <c r="A152" s="6"/>
      <c r="B152" s="65">
        <v>147</v>
      </c>
      <c r="C152" s="78">
        <v>4.0999999999999996</v>
      </c>
      <c r="D152" s="17" t="s">
        <v>584</v>
      </c>
      <c r="E152" s="24" t="s">
        <v>338</v>
      </c>
      <c r="F152" s="24" t="s">
        <v>175</v>
      </c>
      <c r="G152" s="33" t="s">
        <v>17</v>
      </c>
      <c r="H152" s="53">
        <v>412.08</v>
      </c>
      <c r="I152" s="33" t="s">
        <v>62</v>
      </c>
      <c r="J152" s="46">
        <f t="shared" si="2"/>
        <v>1689.5279999999998</v>
      </c>
      <c r="K152" s="4"/>
      <c r="L152" s="4"/>
      <c r="M152" s="13">
        <v>20</v>
      </c>
    </row>
    <row r="153" spans="1:13" s="5" customFormat="1" ht="49.5">
      <c r="A153" s="6"/>
      <c r="B153" s="65">
        <v>148</v>
      </c>
      <c r="C153" s="78">
        <v>12</v>
      </c>
      <c r="D153" s="17" t="s">
        <v>560</v>
      </c>
      <c r="E153" s="24" t="s">
        <v>338</v>
      </c>
      <c r="F153" s="24" t="s">
        <v>175</v>
      </c>
      <c r="G153" s="33" t="s">
        <v>29</v>
      </c>
      <c r="H153" s="53">
        <v>1132</v>
      </c>
      <c r="I153" s="33" t="s">
        <v>6</v>
      </c>
      <c r="J153" s="46">
        <f t="shared" si="2"/>
        <v>13584</v>
      </c>
      <c r="K153" s="4"/>
      <c r="L153" s="4"/>
      <c r="M153" s="13">
        <v>21</v>
      </c>
    </row>
    <row r="154" spans="1:13" s="4" customFormat="1" ht="49.5">
      <c r="A154" s="6"/>
      <c r="B154" s="65">
        <v>149</v>
      </c>
      <c r="C154" s="79">
        <v>6</v>
      </c>
      <c r="D154" s="17" t="s">
        <v>627</v>
      </c>
      <c r="E154" s="24" t="s">
        <v>338</v>
      </c>
      <c r="F154" s="24" t="s">
        <v>175</v>
      </c>
      <c r="G154" s="29" t="s">
        <v>143</v>
      </c>
      <c r="H154" s="54">
        <v>990.68</v>
      </c>
      <c r="I154" s="29" t="s">
        <v>6</v>
      </c>
      <c r="J154" s="46">
        <f t="shared" si="2"/>
        <v>5944.08</v>
      </c>
      <c r="M154" s="12">
        <v>22</v>
      </c>
    </row>
    <row r="155" spans="1:13" s="5" customFormat="1" ht="81">
      <c r="A155" s="6"/>
      <c r="B155" s="65">
        <v>150</v>
      </c>
      <c r="C155" s="78">
        <v>2</v>
      </c>
      <c r="D155" s="17" t="s">
        <v>628</v>
      </c>
      <c r="E155" s="24" t="s">
        <v>338</v>
      </c>
      <c r="F155" s="24" t="s">
        <v>175</v>
      </c>
      <c r="G155" s="33" t="s">
        <v>144</v>
      </c>
      <c r="H155" s="53">
        <v>2643.83</v>
      </c>
      <c r="I155" s="33" t="s">
        <v>6</v>
      </c>
      <c r="J155" s="46">
        <f t="shared" si="2"/>
        <v>5287.66</v>
      </c>
      <c r="K155" s="4"/>
      <c r="L155" s="4"/>
      <c r="M155" s="13">
        <v>23</v>
      </c>
    </row>
    <row r="156" spans="1:13" s="5" customFormat="1" ht="66">
      <c r="A156" s="6"/>
      <c r="B156" s="65">
        <v>151</v>
      </c>
      <c r="C156" s="80">
        <v>208.3</v>
      </c>
      <c r="D156" s="17" t="s">
        <v>629</v>
      </c>
      <c r="E156" s="24" t="s">
        <v>338</v>
      </c>
      <c r="F156" s="24" t="s">
        <v>175</v>
      </c>
      <c r="G156" s="34" t="s">
        <v>49</v>
      </c>
      <c r="H156" s="55">
        <v>41</v>
      </c>
      <c r="I156" s="34" t="s">
        <v>5</v>
      </c>
      <c r="J156" s="46">
        <f t="shared" si="2"/>
        <v>8540.3000000000011</v>
      </c>
      <c r="K156" s="4"/>
      <c r="L156" s="4"/>
      <c r="M156" s="13">
        <v>24</v>
      </c>
    </row>
    <row r="157" spans="1:13" s="5" customFormat="1" ht="49.5">
      <c r="A157" s="6"/>
      <c r="B157" s="65">
        <v>152</v>
      </c>
      <c r="C157" s="80">
        <v>5.64</v>
      </c>
      <c r="D157" s="17" t="s">
        <v>310</v>
      </c>
      <c r="E157" s="24" t="s">
        <v>338</v>
      </c>
      <c r="F157" s="24" t="s">
        <v>175</v>
      </c>
      <c r="G157" s="34" t="s">
        <v>30</v>
      </c>
      <c r="H157" s="55">
        <v>6579</v>
      </c>
      <c r="I157" s="34" t="s">
        <v>63</v>
      </c>
      <c r="J157" s="46">
        <f t="shared" si="2"/>
        <v>37105.56</v>
      </c>
      <c r="K157" s="4"/>
      <c r="L157" s="4"/>
      <c r="M157" s="13">
        <v>25</v>
      </c>
    </row>
    <row r="158" spans="1:13" s="5" customFormat="1" ht="33">
      <c r="A158" s="6"/>
      <c r="B158" s="65">
        <v>153</v>
      </c>
      <c r="C158" s="80">
        <v>0.186</v>
      </c>
      <c r="D158" s="17" t="s">
        <v>311</v>
      </c>
      <c r="E158" s="24" t="s">
        <v>338</v>
      </c>
      <c r="F158" s="24" t="s">
        <v>175</v>
      </c>
      <c r="G158" s="34" t="s">
        <v>145</v>
      </c>
      <c r="H158" s="55">
        <v>3893.01</v>
      </c>
      <c r="I158" s="34" t="s">
        <v>63</v>
      </c>
      <c r="J158" s="46">
        <f t="shared" si="2"/>
        <v>724.09986000000004</v>
      </c>
      <c r="K158" s="4"/>
      <c r="L158" s="4"/>
      <c r="M158" s="13">
        <v>26</v>
      </c>
    </row>
    <row r="159" spans="1:13" s="5" customFormat="1" ht="81.75" customHeight="1">
      <c r="A159" s="6"/>
      <c r="B159" s="65">
        <v>154</v>
      </c>
      <c r="C159" s="80">
        <v>0.6</v>
      </c>
      <c r="D159" s="17" t="s">
        <v>300</v>
      </c>
      <c r="E159" s="24" t="s">
        <v>338</v>
      </c>
      <c r="F159" s="24" t="s">
        <v>175</v>
      </c>
      <c r="G159" s="34" t="s">
        <v>112</v>
      </c>
      <c r="H159" s="55">
        <v>3426</v>
      </c>
      <c r="I159" s="34" t="s">
        <v>62</v>
      </c>
      <c r="J159" s="46">
        <f t="shared" si="2"/>
        <v>2055.6</v>
      </c>
      <c r="K159" s="4"/>
      <c r="L159" s="4"/>
      <c r="M159" s="13">
        <v>27</v>
      </c>
    </row>
    <row r="160" spans="1:13" s="5" customFormat="1" ht="22.5" customHeight="1">
      <c r="A160" s="6"/>
      <c r="B160" s="65">
        <v>155</v>
      </c>
      <c r="C160" s="80">
        <v>2</v>
      </c>
      <c r="D160" s="17" t="s">
        <v>229</v>
      </c>
      <c r="E160" s="24" t="s">
        <v>338</v>
      </c>
      <c r="F160" s="24" t="s">
        <v>175</v>
      </c>
      <c r="G160" s="34" t="s">
        <v>48</v>
      </c>
      <c r="H160" s="55">
        <v>880</v>
      </c>
      <c r="I160" s="34" t="s">
        <v>61</v>
      </c>
      <c r="J160" s="46">
        <f t="shared" si="2"/>
        <v>1760</v>
      </c>
      <c r="K160" s="4"/>
      <c r="L160" s="4"/>
      <c r="M160" s="13">
        <v>28</v>
      </c>
    </row>
    <row r="161" spans="1:14" s="5" customFormat="1" ht="22.5" customHeight="1">
      <c r="A161" s="6"/>
      <c r="B161" s="65">
        <v>156</v>
      </c>
      <c r="C161" s="80">
        <v>2</v>
      </c>
      <c r="D161" s="17" t="s">
        <v>630</v>
      </c>
      <c r="E161" s="24" t="s">
        <v>338</v>
      </c>
      <c r="F161" s="24" t="s">
        <v>175</v>
      </c>
      <c r="G161" s="34" t="s">
        <v>160</v>
      </c>
      <c r="H161" s="55">
        <v>126</v>
      </c>
      <c r="I161" s="34" t="s">
        <v>6</v>
      </c>
      <c r="J161" s="46">
        <f t="shared" si="2"/>
        <v>252</v>
      </c>
      <c r="K161" s="4"/>
      <c r="L161" s="4"/>
      <c r="M161" s="13">
        <v>29</v>
      </c>
    </row>
    <row r="162" spans="1:14" s="5" customFormat="1" ht="22.5" customHeight="1">
      <c r="A162" s="6"/>
      <c r="B162" s="65">
        <v>157</v>
      </c>
      <c r="C162" s="80">
        <v>2</v>
      </c>
      <c r="D162" s="17" t="s">
        <v>631</v>
      </c>
      <c r="E162" s="24" t="s">
        <v>338</v>
      </c>
      <c r="F162" s="24" t="s">
        <v>175</v>
      </c>
      <c r="G162" s="34" t="s">
        <v>161</v>
      </c>
      <c r="H162" s="55">
        <v>79</v>
      </c>
      <c r="I162" s="35" t="s">
        <v>6</v>
      </c>
      <c r="J162" s="46">
        <f t="shared" si="2"/>
        <v>158</v>
      </c>
      <c r="K162" s="4"/>
      <c r="L162" s="4"/>
      <c r="M162" s="13">
        <v>30</v>
      </c>
    </row>
    <row r="163" spans="1:14" s="5" customFormat="1" ht="22.5" customHeight="1">
      <c r="A163" s="6"/>
      <c r="B163" s="65">
        <v>158</v>
      </c>
      <c r="C163" s="80">
        <v>2</v>
      </c>
      <c r="D163" s="17" t="s">
        <v>230</v>
      </c>
      <c r="E163" s="24" t="s">
        <v>338</v>
      </c>
      <c r="F163" s="24" t="s">
        <v>175</v>
      </c>
      <c r="G163" s="34" t="s">
        <v>40</v>
      </c>
      <c r="H163" s="55">
        <v>4500</v>
      </c>
      <c r="I163" s="35" t="s">
        <v>6</v>
      </c>
      <c r="J163" s="46">
        <f t="shared" si="2"/>
        <v>9000</v>
      </c>
      <c r="K163" s="4"/>
      <c r="L163" s="4"/>
      <c r="M163" s="13">
        <v>31</v>
      </c>
    </row>
    <row r="164" spans="1:14" s="5" customFormat="1" ht="22.5" customHeight="1">
      <c r="A164" s="6"/>
      <c r="B164" s="65">
        <v>159</v>
      </c>
      <c r="C164" s="80">
        <v>6</v>
      </c>
      <c r="D164" s="105" t="s">
        <v>178</v>
      </c>
      <c r="E164" s="24" t="s">
        <v>338</v>
      </c>
      <c r="F164" s="24" t="s">
        <v>176</v>
      </c>
      <c r="G164" s="34" t="s">
        <v>162</v>
      </c>
      <c r="H164" s="55">
        <v>2789</v>
      </c>
      <c r="I164" s="35" t="s">
        <v>6</v>
      </c>
      <c r="J164" s="46">
        <f t="shared" si="2"/>
        <v>16734</v>
      </c>
      <c r="K164" s="4"/>
      <c r="L164" s="4"/>
      <c r="M164" s="13">
        <v>32</v>
      </c>
    </row>
    <row r="165" spans="1:14" s="5" customFormat="1" ht="66.75" customHeight="1">
      <c r="A165" s="6"/>
      <c r="B165" s="65">
        <v>160</v>
      </c>
      <c r="C165" s="76">
        <v>6</v>
      </c>
      <c r="D165" s="104" t="s">
        <v>632</v>
      </c>
      <c r="E165" s="24" t="s">
        <v>338</v>
      </c>
      <c r="F165" s="24" t="s">
        <v>175</v>
      </c>
      <c r="G165" s="35" t="s">
        <v>10</v>
      </c>
      <c r="H165" s="56">
        <v>1234.2</v>
      </c>
      <c r="I165" s="35" t="s">
        <v>6</v>
      </c>
      <c r="J165" s="46">
        <f t="shared" si="2"/>
        <v>7405.2000000000007</v>
      </c>
      <c r="K165" s="4"/>
      <c r="L165" s="4"/>
      <c r="M165" s="13">
        <v>33</v>
      </c>
    </row>
    <row r="166" spans="1:14" s="5" customFormat="1" ht="58.5" customHeight="1">
      <c r="A166" s="6"/>
      <c r="B166" s="65">
        <v>161</v>
      </c>
      <c r="C166" s="80">
        <v>6</v>
      </c>
      <c r="D166" s="17" t="s">
        <v>343</v>
      </c>
      <c r="E166" s="24" t="s">
        <v>338</v>
      </c>
      <c r="F166" s="24" t="s">
        <v>175</v>
      </c>
      <c r="G166" s="34" t="s">
        <v>18</v>
      </c>
      <c r="H166" s="55">
        <v>386</v>
      </c>
      <c r="I166" s="34" t="s">
        <v>6</v>
      </c>
      <c r="J166" s="46">
        <f t="shared" si="2"/>
        <v>2316</v>
      </c>
      <c r="K166" s="4"/>
      <c r="L166" s="4"/>
      <c r="M166" s="13">
        <v>34</v>
      </c>
    </row>
    <row r="167" spans="1:14" s="5" customFormat="1" ht="82.5">
      <c r="A167" s="6"/>
      <c r="B167" s="65">
        <v>162</v>
      </c>
      <c r="C167" s="80">
        <v>44</v>
      </c>
      <c r="D167" s="17" t="s">
        <v>564</v>
      </c>
      <c r="E167" s="24" t="s">
        <v>338</v>
      </c>
      <c r="F167" s="24" t="s">
        <v>176</v>
      </c>
      <c r="G167" s="34" t="s">
        <v>163</v>
      </c>
      <c r="H167" s="55">
        <v>484</v>
      </c>
      <c r="I167" s="34" t="s">
        <v>6</v>
      </c>
      <c r="J167" s="46">
        <f t="shared" si="2"/>
        <v>21296</v>
      </c>
      <c r="K167" s="4"/>
      <c r="L167" s="4"/>
      <c r="M167" s="13">
        <v>35</v>
      </c>
    </row>
    <row r="168" spans="1:14" s="5" customFormat="1" ht="22.5" customHeight="1">
      <c r="A168" s="6"/>
      <c r="B168" s="65">
        <v>163</v>
      </c>
      <c r="C168" s="80">
        <v>6</v>
      </c>
      <c r="D168" s="17" t="s">
        <v>231</v>
      </c>
      <c r="E168" s="24" t="s">
        <v>338</v>
      </c>
      <c r="F168" s="24" t="s">
        <v>175</v>
      </c>
      <c r="G168" s="34" t="s">
        <v>164</v>
      </c>
      <c r="H168" s="55">
        <v>53</v>
      </c>
      <c r="I168" s="34" t="s">
        <v>6</v>
      </c>
      <c r="J168" s="46">
        <f t="shared" si="2"/>
        <v>318</v>
      </c>
      <c r="K168" s="4"/>
      <c r="L168" s="4"/>
      <c r="M168" s="13">
        <v>36</v>
      </c>
    </row>
    <row r="169" spans="1:14" s="4" customFormat="1" ht="22.5" customHeight="1">
      <c r="A169" s="6"/>
      <c r="B169" s="65">
        <v>164</v>
      </c>
      <c r="C169" s="76">
        <v>100</v>
      </c>
      <c r="D169" s="17" t="s">
        <v>312</v>
      </c>
      <c r="E169" s="24" t="s">
        <v>338</v>
      </c>
      <c r="F169" s="24" t="s">
        <v>176</v>
      </c>
      <c r="G169" s="36" t="s">
        <v>129</v>
      </c>
      <c r="H169" s="50">
        <v>117.5</v>
      </c>
      <c r="I169" s="31" t="s">
        <v>64</v>
      </c>
      <c r="J169" s="46">
        <f t="shared" si="2"/>
        <v>11750</v>
      </c>
      <c r="M169" s="12">
        <v>37</v>
      </c>
      <c r="N169" s="16"/>
    </row>
    <row r="170" spans="1:14" s="4" customFormat="1" ht="90" customHeight="1">
      <c r="A170" s="6"/>
      <c r="B170" s="65">
        <v>165</v>
      </c>
      <c r="C170" s="76">
        <v>2</v>
      </c>
      <c r="D170" s="104" t="s">
        <v>633</v>
      </c>
      <c r="E170" s="24" t="s">
        <v>338</v>
      </c>
      <c r="F170" s="24" t="s">
        <v>175</v>
      </c>
      <c r="G170" s="36" t="s">
        <v>251</v>
      </c>
      <c r="H170" s="50">
        <v>5670</v>
      </c>
      <c r="I170" s="31" t="s">
        <v>61</v>
      </c>
      <c r="J170" s="46">
        <f t="shared" si="2"/>
        <v>11340</v>
      </c>
      <c r="M170" s="12"/>
      <c r="N170" s="16"/>
    </row>
    <row r="171" spans="1:14" s="4" customFormat="1" ht="22.5" customHeight="1">
      <c r="A171" s="6"/>
      <c r="B171" s="65">
        <v>166</v>
      </c>
      <c r="C171" s="76">
        <v>6</v>
      </c>
      <c r="D171" s="17" t="s">
        <v>254</v>
      </c>
      <c r="E171" s="24" t="s">
        <v>338</v>
      </c>
      <c r="F171" s="24" t="s">
        <v>175</v>
      </c>
      <c r="G171" s="36" t="s">
        <v>252</v>
      </c>
      <c r="H171" s="50">
        <v>41</v>
      </c>
      <c r="I171" s="31" t="s">
        <v>6</v>
      </c>
      <c r="J171" s="46">
        <f t="shared" si="2"/>
        <v>246</v>
      </c>
      <c r="M171" s="12"/>
      <c r="N171" s="16"/>
    </row>
    <row r="172" spans="1:14" s="4" customFormat="1" ht="22.5" customHeight="1">
      <c r="A172" s="6"/>
      <c r="B172" s="65">
        <v>167</v>
      </c>
      <c r="C172" s="76">
        <v>6</v>
      </c>
      <c r="D172" s="17" t="s">
        <v>255</v>
      </c>
      <c r="E172" s="24" t="s">
        <v>338</v>
      </c>
      <c r="F172" s="24" t="s">
        <v>175</v>
      </c>
      <c r="G172" s="36" t="s">
        <v>253</v>
      </c>
      <c r="H172" s="50">
        <v>35</v>
      </c>
      <c r="I172" s="31" t="s">
        <v>6</v>
      </c>
      <c r="J172" s="46">
        <f t="shared" si="2"/>
        <v>210</v>
      </c>
      <c r="M172" s="12"/>
      <c r="N172" s="16"/>
    </row>
    <row r="173" spans="1:14" s="4" customFormat="1" ht="33">
      <c r="A173" s="6"/>
      <c r="B173" s="65">
        <v>168</v>
      </c>
      <c r="C173" s="76">
        <v>2</v>
      </c>
      <c r="D173" s="17" t="s">
        <v>246</v>
      </c>
      <c r="E173" s="24" t="s">
        <v>338</v>
      </c>
      <c r="F173" s="24" t="s">
        <v>175</v>
      </c>
      <c r="G173" s="36" t="s">
        <v>245</v>
      </c>
      <c r="H173" s="50">
        <v>146.63</v>
      </c>
      <c r="I173" s="31" t="s">
        <v>6</v>
      </c>
      <c r="J173" s="46">
        <f t="shared" si="2"/>
        <v>293.26</v>
      </c>
      <c r="M173" s="12"/>
      <c r="N173" s="16"/>
    </row>
    <row r="174" spans="1:14" s="4" customFormat="1" ht="33">
      <c r="A174" s="6"/>
      <c r="B174" s="65">
        <v>169</v>
      </c>
      <c r="C174" s="76">
        <v>2</v>
      </c>
      <c r="D174" s="17" t="s">
        <v>247</v>
      </c>
      <c r="E174" s="24" t="s">
        <v>338</v>
      </c>
      <c r="F174" s="24" t="s">
        <v>175</v>
      </c>
      <c r="G174" s="36" t="s">
        <v>43</v>
      </c>
      <c r="H174" s="50">
        <v>142</v>
      </c>
      <c r="I174" s="31" t="s">
        <v>6</v>
      </c>
      <c r="J174" s="46">
        <f t="shared" si="2"/>
        <v>284</v>
      </c>
      <c r="M174" s="12"/>
      <c r="N174" s="16"/>
    </row>
    <row r="175" spans="1:14" s="5" customFormat="1" ht="20.25" customHeight="1">
      <c r="A175" s="6"/>
      <c r="B175" s="65">
        <v>170</v>
      </c>
      <c r="C175" s="81">
        <v>1</v>
      </c>
      <c r="D175" s="17" t="s">
        <v>313</v>
      </c>
      <c r="E175" s="24" t="s">
        <v>338</v>
      </c>
      <c r="F175" s="24" t="s">
        <v>175</v>
      </c>
      <c r="G175" s="33" t="s">
        <v>152</v>
      </c>
      <c r="H175" s="52">
        <v>765</v>
      </c>
      <c r="I175" s="32" t="s">
        <v>169</v>
      </c>
      <c r="J175" s="46">
        <f t="shared" si="2"/>
        <v>765</v>
      </c>
      <c r="K175" s="4" t="s">
        <v>244</v>
      </c>
      <c r="L175" s="4"/>
      <c r="M175" s="5">
        <v>1</v>
      </c>
      <c r="N175" s="5">
        <v>9632925.2899999991</v>
      </c>
    </row>
    <row r="176" spans="1:14" s="5" customFormat="1" ht="20.25" customHeight="1">
      <c r="A176" s="6"/>
      <c r="B176" s="65">
        <v>171</v>
      </c>
      <c r="C176" s="81">
        <v>14</v>
      </c>
      <c r="D176" s="17" t="s">
        <v>219</v>
      </c>
      <c r="E176" s="24" t="s">
        <v>338</v>
      </c>
      <c r="F176" s="24" t="s">
        <v>175</v>
      </c>
      <c r="G176" s="33" t="s">
        <v>11</v>
      </c>
      <c r="H176" s="52">
        <v>1024</v>
      </c>
      <c r="I176" s="32" t="s">
        <v>60</v>
      </c>
      <c r="J176" s="46">
        <f t="shared" si="2"/>
        <v>14336</v>
      </c>
      <c r="K176" s="4"/>
      <c r="L176" s="4"/>
      <c r="M176" s="5">
        <v>2</v>
      </c>
    </row>
    <row r="177" spans="1:13" s="5" customFormat="1" ht="20.25" customHeight="1">
      <c r="A177" s="6"/>
      <c r="B177" s="65">
        <v>172</v>
      </c>
      <c r="C177" s="81">
        <v>14</v>
      </c>
      <c r="D177" s="17" t="s">
        <v>220</v>
      </c>
      <c r="E177" s="24" t="s">
        <v>338</v>
      </c>
      <c r="F177" s="24" t="s">
        <v>175</v>
      </c>
      <c r="G177" s="33" t="s">
        <v>12</v>
      </c>
      <c r="H177" s="52">
        <v>1024</v>
      </c>
      <c r="I177" s="32" t="s">
        <v>60</v>
      </c>
      <c r="J177" s="46">
        <f t="shared" si="2"/>
        <v>14336</v>
      </c>
      <c r="K177" s="4"/>
      <c r="L177" s="4"/>
      <c r="M177" s="5">
        <v>3</v>
      </c>
    </row>
    <row r="178" spans="1:13" s="5" customFormat="1" ht="89.25" customHeight="1">
      <c r="A178" s="6"/>
      <c r="B178" s="65">
        <v>173</v>
      </c>
      <c r="C178" s="81">
        <v>7</v>
      </c>
      <c r="D178" s="17" t="s">
        <v>583</v>
      </c>
      <c r="E178" s="24" t="s">
        <v>338</v>
      </c>
      <c r="F178" s="24" t="s">
        <v>175</v>
      </c>
      <c r="G178" s="33" t="s">
        <v>13</v>
      </c>
      <c r="H178" s="52">
        <v>3299.7</v>
      </c>
      <c r="I178" s="32" t="s">
        <v>6</v>
      </c>
      <c r="J178" s="46">
        <f t="shared" si="2"/>
        <v>23097.899999999998</v>
      </c>
      <c r="K178" s="4"/>
      <c r="L178" s="4"/>
      <c r="M178" s="5">
        <v>4</v>
      </c>
    </row>
    <row r="179" spans="1:13" s="5" customFormat="1" ht="198.75" customHeight="1">
      <c r="A179" s="6"/>
      <c r="B179" s="65">
        <v>174</v>
      </c>
      <c r="C179" s="82">
        <v>4200</v>
      </c>
      <c r="D179" s="17" t="s">
        <v>634</v>
      </c>
      <c r="E179" s="24" t="s">
        <v>338</v>
      </c>
      <c r="F179" s="24" t="s">
        <v>175</v>
      </c>
      <c r="G179" s="33" t="s">
        <v>113</v>
      </c>
      <c r="H179" s="52">
        <v>1073.94</v>
      </c>
      <c r="I179" s="32" t="s">
        <v>4</v>
      </c>
      <c r="J179" s="46">
        <f t="shared" si="2"/>
        <v>4510548</v>
      </c>
      <c r="K179" s="4"/>
      <c r="L179" s="4"/>
      <c r="M179" s="5">
        <v>5</v>
      </c>
    </row>
    <row r="180" spans="1:13" s="5" customFormat="1" ht="82.5">
      <c r="A180" s="6"/>
      <c r="B180" s="65">
        <v>175</v>
      </c>
      <c r="C180" s="81">
        <v>80</v>
      </c>
      <c r="D180" s="17" t="s">
        <v>587</v>
      </c>
      <c r="E180" s="24" t="s">
        <v>338</v>
      </c>
      <c r="F180" s="24" t="s">
        <v>175</v>
      </c>
      <c r="G180" s="33" t="s">
        <v>165</v>
      </c>
      <c r="H180" s="52">
        <v>144.08000000000001</v>
      </c>
      <c r="I180" s="32" t="s">
        <v>4</v>
      </c>
      <c r="J180" s="46">
        <f t="shared" si="2"/>
        <v>11526.400000000001</v>
      </c>
      <c r="K180" s="4"/>
      <c r="L180" s="4"/>
      <c r="M180" s="5">
        <v>6</v>
      </c>
    </row>
    <row r="181" spans="1:13" s="5" customFormat="1" ht="24.75" customHeight="1">
      <c r="A181" s="6"/>
      <c r="B181" s="65">
        <v>176</v>
      </c>
      <c r="C181" s="81">
        <v>43</v>
      </c>
      <c r="D181" s="17" t="s">
        <v>314</v>
      </c>
      <c r="E181" s="24" t="s">
        <v>338</v>
      </c>
      <c r="F181" s="24" t="s">
        <v>175</v>
      </c>
      <c r="G181" s="33" t="s">
        <v>155</v>
      </c>
      <c r="H181" s="52">
        <v>2745</v>
      </c>
      <c r="I181" s="32" t="s">
        <v>6</v>
      </c>
      <c r="J181" s="46">
        <f t="shared" si="2"/>
        <v>118035</v>
      </c>
      <c r="K181" s="4"/>
      <c r="L181" s="4"/>
      <c r="M181" s="5">
        <v>7</v>
      </c>
    </row>
    <row r="182" spans="1:13" s="5" customFormat="1" ht="24.75" customHeight="1">
      <c r="A182" s="6"/>
      <c r="B182" s="65">
        <v>177</v>
      </c>
      <c r="C182" s="81">
        <v>20</v>
      </c>
      <c r="D182" s="17" t="s">
        <v>635</v>
      </c>
      <c r="E182" s="24" t="s">
        <v>338</v>
      </c>
      <c r="F182" s="24" t="s">
        <v>175</v>
      </c>
      <c r="G182" s="33" t="s">
        <v>166</v>
      </c>
      <c r="H182" s="52">
        <v>3725.45</v>
      </c>
      <c r="I182" s="32" t="s">
        <v>6</v>
      </c>
      <c r="J182" s="46">
        <f t="shared" si="2"/>
        <v>74509</v>
      </c>
      <c r="K182" s="4"/>
      <c r="L182" s="4"/>
      <c r="M182" s="5">
        <v>8</v>
      </c>
    </row>
    <row r="183" spans="1:13" s="5" customFormat="1" ht="24.75" customHeight="1">
      <c r="A183" s="6"/>
      <c r="B183" s="65">
        <v>178</v>
      </c>
      <c r="C183" s="81">
        <v>856</v>
      </c>
      <c r="D183" s="17" t="s">
        <v>232</v>
      </c>
      <c r="E183" s="24" t="s">
        <v>338</v>
      </c>
      <c r="F183" s="24" t="s">
        <v>176</v>
      </c>
      <c r="G183" s="33" t="s">
        <v>19</v>
      </c>
      <c r="H183" s="52">
        <v>740</v>
      </c>
      <c r="I183" s="32" t="s">
        <v>4</v>
      </c>
      <c r="J183" s="46">
        <f t="shared" si="2"/>
        <v>633440</v>
      </c>
      <c r="K183" s="4"/>
      <c r="L183" s="4"/>
      <c r="M183" s="5">
        <v>9</v>
      </c>
    </row>
    <row r="184" spans="1:13" s="5" customFormat="1" ht="24.75" customHeight="1">
      <c r="A184" s="6"/>
      <c r="B184" s="65">
        <v>179</v>
      </c>
      <c r="C184" s="81">
        <v>100</v>
      </c>
      <c r="D184" s="17" t="s">
        <v>233</v>
      </c>
      <c r="E184" s="24" t="s">
        <v>338</v>
      </c>
      <c r="F184" s="24" t="s">
        <v>176</v>
      </c>
      <c r="G184" s="33" t="s">
        <v>167</v>
      </c>
      <c r="H184" s="52">
        <v>759</v>
      </c>
      <c r="I184" s="32" t="s">
        <v>4</v>
      </c>
      <c r="J184" s="46">
        <f t="shared" si="2"/>
        <v>75900</v>
      </c>
      <c r="K184" s="4"/>
      <c r="L184" s="4"/>
      <c r="M184" s="5">
        <v>10</v>
      </c>
    </row>
    <row r="185" spans="1:13" s="5" customFormat="1" ht="24.75" customHeight="1">
      <c r="A185" s="6"/>
      <c r="B185" s="65">
        <v>180</v>
      </c>
      <c r="C185" s="81">
        <v>200</v>
      </c>
      <c r="D185" s="17" t="s">
        <v>234</v>
      </c>
      <c r="E185" s="24" t="s">
        <v>338</v>
      </c>
      <c r="F185" s="24" t="s">
        <v>176</v>
      </c>
      <c r="G185" s="33" t="s">
        <v>168</v>
      </c>
      <c r="H185" s="52">
        <v>80</v>
      </c>
      <c r="I185" s="32" t="s">
        <v>4</v>
      </c>
      <c r="J185" s="46">
        <f t="shared" si="2"/>
        <v>16000</v>
      </c>
      <c r="K185" s="4"/>
      <c r="L185" s="4"/>
      <c r="M185" s="5">
        <v>11</v>
      </c>
    </row>
    <row r="186" spans="1:13" s="5" customFormat="1" ht="33">
      <c r="A186" s="6"/>
      <c r="B186" s="65">
        <v>181</v>
      </c>
      <c r="C186" s="81">
        <v>16</v>
      </c>
      <c r="D186" s="17" t="s">
        <v>235</v>
      </c>
      <c r="E186" s="24" t="s">
        <v>338</v>
      </c>
      <c r="F186" s="24" t="s">
        <v>175</v>
      </c>
      <c r="G186" s="33" t="s">
        <v>15</v>
      </c>
      <c r="H186" s="52">
        <v>2370.63</v>
      </c>
      <c r="I186" s="32" t="s">
        <v>6</v>
      </c>
      <c r="J186" s="46">
        <f t="shared" si="2"/>
        <v>37930.080000000002</v>
      </c>
      <c r="K186" s="4"/>
      <c r="L186" s="4"/>
      <c r="M186" s="5">
        <v>12</v>
      </c>
    </row>
    <row r="187" spans="1:13" s="5" customFormat="1" ht="49.5">
      <c r="A187" s="6"/>
      <c r="B187" s="65">
        <v>182</v>
      </c>
      <c r="C187" s="82">
        <v>4200</v>
      </c>
      <c r="D187" s="17" t="s">
        <v>558</v>
      </c>
      <c r="E187" s="24" t="s">
        <v>338</v>
      </c>
      <c r="F187" s="24" t="s">
        <v>175</v>
      </c>
      <c r="G187" s="33" t="s">
        <v>159</v>
      </c>
      <c r="H187" s="52">
        <v>30</v>
      </c>
      <c r="I187" s="32" t="s">
        <v>4</v>
      </c>
      <c r="J187" s="46">
        <f t="shared" si="2"/>
        <v>126000</v>
      </c>
      <c r="K187" s="4"/>
      <c r="L187" s="4"/>
      <c r="M187" s="5">
        <v>13</v>
      </c>
    </row>
    <row r="188" spans="1:13" s="5" customFormat="1" ht="24.75" customHeight="1">
      <c r="A188" s="6"/>
      <c r="B188" s="65">
        <v>183</v>
      </c>
      <c r="C188" s="81">
        <v>1.4</v>
      </c>
      <c r="D188" s="17" t="s">
        <v>236</v>
      </c>
      <c r="E188" s="24" t="s">
        <v>338</v>
      </c>
      <c r="F188" s="24" t="s">
        <v>175</v>
      </c>
      <c r="G188" s="33" t="s">
        <v>21</v>
      </c>
      <c r="H188" s="52">
        <v>221</v>
      </c>
      <c r="I188" s="32" t="s">
        <v>62</v>
      </c>
      <c r="J188" s="46">
        <f t="shared" si="2"/>
        <v>309.39999999999998</v>
      </c>
      <c r="K188" s="4"/>
      <c r="L188" s="4"/>
      <c r="M188" s="5">
        <v>14</v>
      </c>
    </row>
    <row r="189" spans="1:13" s="5" customFormat="1" ht="24.75" customHeight="1">
      <c r="A189" s="6"/>
      <c r="B189" s="65">
        <v>184</v>
      </c>
      <c r="C189" s="81">
        <v>1.4</v>
      </c>
      <c r="D189" s="17" t="s">
        <v>237</v>
      </c>
      <c r="E189" s="24" t="s">
        <v>338</v>
      </c>
      <c r="F189" s="24" t="s">
        <v>175</v>
      </c>
      <c r="G189" s="33" t="s">
        <v>22</v>
      </c>
      <c r="H189" s="52">
        <v>185</v>
      </c>
      <c r="I189" s="32" t="s">
        <v>62</v>
      </c>
      <c r="J189" s="46">
        <f t="shared" si="2"/>
        <v>259</v>
      </c>
      <c r="K189" s="4"/>
      <c r="L189" s="4"/>
      <c r="M189" s="5">
        <v>15</v>
      </c>
    </row>
    <row r="190" spans="1:13" s="5" customFormat="1" ht="49.5" customHeight="1">
      <c r="A190" s="6"/>
      <c r="B190" s="65">
        <v>185</v>
      </c>
      <c r="C190" s="81">
        <v>5.4</v>
      </c>
      <c r="D190" s="17" t="s">
        <v>315</v>
      </c>
      <c r="E190" s="24" t="s">
        <v>338</v>
      </c>
      <c r="F190" s="24" t="s">
        <v>175</v>
      </c>
      <c r="G190" s="33" t="s">
        <v>17</v>
      </c>
      <c r="H190" s="52">
        <v>412.08</v>
      </c>
      <c r="I190" s="32" t="s">
        <v>62</v>
      </c>
      <c r="J190" s="46">
        <f t="shared" si="2"/>
        <v>2225.232</v>
      </c>
      <c r="K190" s="4"/>
      <c r="L190" s="4"/>
      <c r="M190" s="5">
        <v>16</v>
      </c>
    </row>
    <row r="191" spans="1:13" s="5" customFormat="1" ht="21" customHeight="1">
      <c r="A191" s="6"/>
      <c r="B191" s="65">
        <v>186</v>
      </c>
      <c r="C191" s="81">
        <v>16</v>
      </c>
      <c r="D191" s="17" t="s">
        <v>173</v>
      </c>
      <c r="E191" s="24" t="s">
        <v>338</v>
      </c>
      <c r="F191" s="24" t="s">
        <v>175</v>
      </c>
      <c r="G191" s="33" t="s">
        <v>141</v>
      </c>
      <c r="H191" s="52">
        <v>76</v>
      </c>
      <c r="I191" s="32" t="s">
        <v>6</v>
      </c>
      <c r="J191" s="46">
        <f t="shared" si="2"/>
        <v>1216</v>
      </c>
      <c r="K191" s="4"/>
      <c r="L191" s="4"/>
      <c r="M191" s="5">
        <v>17</v>
      </c>
    </row>
    <row r="192" spans="1:13" s="5" customFormat="1" ht="21" customHeight="1">
      <c r="A192" s="6"/>
      <c r="B192" s="65">
        <v>187</v>
      </c>
      <c r="C192" s="81">
        <v>16</v>
      </c>
      <c r="D192" s="17" t="s">
        <v>174</v>
      </c>
      <c r="E192" s="24" t="s">
        <v>338</v>
      </c>
      <c r="F192" s="24" t="s">
        <v>175</v>
      </c>
      <c r="G192" s="33" t="s">
        <v>142</v>
      </c>
      <c r="H192" s="52">
        <v>50</v>
      </c>
      <c r="I192" s="32" t="s">
        <v>6</v>
      </c>
      <c r="J192" s="46">
        <f t="shared" si="2"/>
        <v>800</v>
      </c>
      <c r="K192" s="4"/>
      <c r="L192" s="4"/>
      <c r="M192" s="5">
        <v>18</v>
      </c>
    </row>
    <row r="193" spans="1:13" s="5" customFormat="1" ht="66">
      <c r="A193" s="6"/>
      <c r="B193" s="65">
        <v>188</v>
      </c>
      <c r="C193" s="81">
        <v>16</v>
      </c>
      <c r="D193" s="17" t="s">
        <v>559</v>
      </c>
      <c r="E193" s="24" t="s">
        <v>338</v>
      </c>
      <c r="F193" s="24" t="s">
        <v>175</v>
      </c>
      <c r="G193" s="33" t="s">
        <v>114</v>
      </c>
      <c r="H193" s="52">
        <v>512.54999999999995</v>
      </c>
      <c r="I193" s="32" t="s">
        <v>6</v>
      </c>
      <c r="J193" s="46">
        <f t="shared" si="2"/>
        <v>8200.7999999999993</v>
      </c>
      <c r="K193" s="4"/>
      <c r="L193" s="4"/>
      <c r="M193" s="5">
        <v>19</v>
      </c>
    </row>
    <row r="194" spans="1:13" s="5" customFormat="1" ht="49.5">
      <c r="A194" s="6"/>
      <c r="B194" s="65">
        <v>189</v>
      </c>
      <c r="C194" s="81">
        <v>16</v>
      </c>
      <c r="D194" s="17" t="s">
        <v>560</v>
      </c>
      <c r="E194" s="24" t="s">
        <v>338</v>
      </c>
      <c r="F194" s="24" t="s">
        <v>175</v>
      </c>
      <c r="G194" s="33" t="s">
        <v>29</v>
      </c>
      <c r="H194" s="52">
        <v>1132</v>
      </c>
      <c r="I194" s="32" t="s">
        <v>6</v>
      </c>
      <c r="J194" s="46">
        <f t="shared" si="2"/>
        <v>18112</v>
      </c>
      <c r="K194" s="4"/>
      <c r="L194" s="4"/>
      <c r="M194" s="5">
        <v>20</v>
      </c>
    </row>
    <row r="195" spans="1:13" s="5" customFormat="1" ht="49.5">
      <c r="A195" s="6"/>
      <c r="B195" s="65">
        <v>190</v>
      </c>
      <c r="C195" s="81">
        <v>8</v>
      </c>
      <c r="D195" s="17" t="s">
        <v>636</v>
      </c>
      <c r="E195" s="24" t="s">
        <v>338</v>
      </c>
      <c r="F195" s="24" t="s">
        <v>175</v>
      </c>
      <c r="G195" s="33" t="s">
        <v>143</v>
      </c>
      <c r="H195" s="52">
        <v>990.68</v>
      </c>
      <c r="I195" s="32" t="s">
        <v>6</v>
      </c>
      <c r="J195" s="46">
        <f t="shared" si="2"/>
        <v>7925.44</v>
      </c>
      <c r="K195" s="4"/>
      <c r="L195" s="4"/>
      <c r="M195" s="5">
        <v>21</v>
      </c>
    </row>
    <row r="196" spans="1:13" s="4" customFormat="1" ht="81">
      <c r="A196" s="6"/>
      <c r="B196" s="65">
        <v>191</v>
      </c>
      <c r="C196" s="81">
        <v>8</v>
      </c>
      <c r="D196" s="17" t="s">
        <v>637</v>
      </c>
      <c r="E196" s="24" t="s">
        <v>338</v>
      </c>
      <c r="F196" s="24" t="s">
        <v>175</v>
      </c>
      <c r="G196" s="29" t="s">
        <v>144</v>
      </c>
      <c r="H196" s="46">
        <v>2643.83</v>
      </c>
      <c r="I196" s="24" t="s">
        <v>6</v>
      </c>
      <c r="J196" s="46">
        <f t="shared" si="2"/>
        <v>21150.639999999999</v>
      </c>
      <c r="M196" s="4">
        <v>22</v>
      </c>
    </row>
    <row r="197" spans="1:13" s="4" customFormat="1" ht="66">
      <c r="A197" s="6"/>
      <c r="B197" s="65">
        <v>192</v>
      </c>
      <c r="C197" s="81">
        <v>208.33</v>
      </c>
      <c r="D197" s="17" t="s">
        <v>316</v>
      </c>
      <c r="E197" s="24" t="s">
        <v>338</v>
      </c>
      <c r="F197" s="24" t="s">
        <v>175</v>
      </c>
      <c r="G197" s="29" t="s">
        <v>49</v>
      </c>
      <c r="H197" s="46">
        <v>41</v>
      </c>
      <c r="I197" s="24" t="s">
        <v>5</v>
      </c>
      <c r="J197" s="46">
        <f t="shared" si="2"/>
        <v>8541.5300000000007</v>
      </c>
      <c r="M197" s="4">
        <v>23</v>
      </c>
    </row>
    <row r="198" spans="1:13" s="5" customFormat="1" ht="49.5">
      <c r="A198" s="6"/>
      <c r="B198" s="65">
        <v>193</v>
      </c>
      <c r="C198" s="81">
        <v>7.52</v>
      </c>
      <c r="D198" s="17" t="s">
        <v>310</v>
      </c>
      <c r="E198" s="24" t="s">
        <v>338</v>
      </c>
      <c r="F198" s="24" t="s">
        <v>175</v>
      </c>
      <c r="G198" s="33" t="s">
        <v>30</v>
      </c>
      <c r="H198" s="52">
        <v>6579</v>
      </c>
      <c r="I198" s="32" t="s">
        <v>63</v>
      </c>
      <c r="J198" s="46">
        <f t="shared" si="2"/>
        <v>49474.079999999994</v>
      </c>
      <c r="K198" s="4"/>
      <c r="L198" s="4"/>
      <c r="M198" s="5">
        <v>24</v>
      </c>
    </row>
    <row r="199" spans="1:13" s="5" customFormat="1" ht="25.5" customHeight="1">
      <c r="A199" s="6"/>
      <c r="B199" s="65">
        <v>194</v>
      </c>
      <c r="C199" s="81">
        <v>0.248</v>
      </c>
      <c r="D199" s="17" t="s">
        <v>561</v>
      </c>
      <c r="E199" s="24" t="s">
        <v>338</v>
      </c>
      <c r="F199" s="24" t="s">
        <v>175</v>
      </c>
      <c r="G199" s="33" t="s">
        <v>145</v>
      </c>
      <c r="H199" s="52">
        <v>3892.98</v>
      </c>
      <c r="I199" s="32" t="s">
        <v>63</v>
      </c>
      <c r="J199" s="46">
        <f t="shared" ref="J199:J262" si="3">C199*H199</f>
        <v>965.45903999999996</v>
      </c>
      <c r="K199" s="4"/>
      <c r="L199" s="4"/>
      <c r="M199" s="5">
        <v>25</v>
      </c>
    </row>
    <row r="200" spans="1:13" s="5" customFormat="1" ht="82.5">
      <c r="A200" s="6"/>
      <c r="B200" s="65">
        <v>195</v>
      </c>
      <c r="C200" s="83">
        <v>0.9</v>
      </c>
      <c r="D200" s="17" t="s">
        <v>562</v>
      </c>
      <c r="E200" s="24" t="s">
        <v>338</v>
      </c>
      <c r="F200" s="24" t="s">
        <v>175</v>
      </c>
      <c r="G200" s="33" t="s">
        <v>112</v>
      </c>
      <c r="H200" s="52">
        <v>3426</v>
      </c>
      <c r="I200" s="32" t="s">
        <v>62</v>
      </c>
      <c r="J200" s="46">
        <f t="shared" si="3"/>
        <v>3083.4</v>
      </c>
      <c r="K200" s="4"/>
      <c r="L200" s="4"/>
      <c r="M200" s="5">
        <v>26</v>
      </c>
    </row>
    <row r="201" spans="1:13" s="5" customFormat="1" ht="23.25" customHeight="1">
      <c r="A201" s="6"/>
      <c r="B201" s="65">
        <v>196</v>
      </c>
      <c r="C201" s="83">
        <v>8</v>
      </c>
      <c r="D201" s="17" t="s">
        <v>179</v>
      </c>
      <c r="E201" s="24" t="s">
        <v>338</v>
      </c>
      <c r="F201" s="24" t="s">
        <v>175</v>
      </c>
      <c r="G201" s="33" t="s">
        <v>77</v>
      </c>
      <c r="H201" s="52">
        <v>80</v>
      </c>
      <c r="I201" s="32" t="s">
        <v>6</v>
      </c>
      <c r="J201" s="46">
        <f t="shared" si="3"/>
        <v>640</v>
      </c>
      <c r="K201" s="4"/>
      <c r="L201" s="4"/>
      <c r="M201" s="5">
        <v>27</v>
      </c>
    </row>
    <row r="202" spans="1:13" s="5" customFormat="1" ht="23.25" customHeight="1">
      <c r="A202" s="6"/>
      <c r="B202" s="65">
        <v>197</v>
      </c>
      <c r="C202" s="83">
        <v>8</v>
      </c>
      <c r="D202" s="17" t="s">
        <v>180</v>
      </c>
      <c r="E202" s="24" t="s">
        <v>338</v>
      </c>
      <c r="F202" s="24" t="s">
        <v>175</v>
      </c>
      <c r="G202" s="33" t="s">
        <v>78</v>
      </c>
      <c r="H202" s="52">
        <v>80</v>
      </c>
      <c r="I202" s="32" t="s">
        <v>6</v>
      </c>
      <c r="J202" s="46">
        <f t="shared" si="3"/>
        <v>640</v>
      </c>
      <c r="K202" s="4"/>
      <c r="L202" s="4"/>
      <c r="M202" s="5">
        <v>28</v>
      </c>
    </row>
    <row r="203" spans="1:13" s="5" customFormat="1" ht="33">
      <c r="A203" s="6"/>
      <c r="B203" s="65">
        <v>198</v>
      </c>
      <c r="C203" s="83">
        <v>8</v>
      </c>
      <c r="D203" s="17" t="s">
        <v>238</v>
      </c>
      <c r="E203" s="24" t="s">
        <v>338</v>
      </c>
      <c r="F203" s="24" t="s">
        <v>175</v>
      </c>
      <c r="G203" s="33" t="s">
        <v>41</v>
      </c>
      <c r="H203" s="52">
        <v>3200</v>
      </c>
      <c r="I203" s="32" t="s">
        <v>6</v>
      </c>
      <c r="J203" s="46">
        <f t="shared" si="3"/>
        <v>25600</v>
      </c>
      <c r="K203" s="4"/>
      <c r="L203" s="4"/>
      <c r="M203" s="5">
        <v>29</v>
      </c>
    </row>
    <row r="204" spans="1:13" s="5" customFormat="1" ht="31.5">
      <c r="A204" s="6"/>
      <c r="B204" s="65">
        <v>199</v>
      </c>
      <c r="C204" s="81">
        <v>8</v>
      </c>
      <c r="D204" s="105" t="s">
        <v>340</v>
      </c>
      <c r="E204" s="24" t="s">
        <v>338</v>
      </c>
      <c r="F204" s="24" t="s">
        <v>176</v>
      </c>
      <c r="G204" s="33" t="s">
        <v>162</v>
      </c>
      <c r="H204" s="52">
        <v>2789</v>
      </c>
      <c r="I204" s="32" t="s">
        <v>6</v>
      </c>
      <c r="J204" s="46">
        <f t="shared" si="3"/>
        <v>22312</v>
      </c>
      <c r="K204" s="4"/>
      <c r="L204" s="4"/>
      <c r="M204" s="5">
        <v>30</v>
      </c>
    </row>
    <row r="205" spans="1:13" s="5" customFormat="1" ht="66">
      <c r="A205" s="6"/>
      <c r="B205" s="65">
        <v>200</v>
      </c>
      <c r="C205" s="81">
        <v>8</v>
      </c>
      <c r="D205" s="17" t="s">
        <v>198</v>
      </c>
      <c r="E205" s="24" t="s">
        <v>338</v>
      </c>
      <c r="F205" s="24" t="s">
        <v>175</v>
      </c>
      <c r="G205" s="33" t="s">
        <v>10</v>
      </c>
      <c r="H205" s="52">
        <v>1234.2</v>
      </c>
      <c r="I205" s="32" t="s">
        <v>6</v>
      </c>
      <c r="J205" s="46">
        <f t="shared" si="3"/>
        <v>9873.6</v>
      </c>
      <c r="K205" s="4"/>
      <c r="L205" s="4"/>
      <c r="M205" s="5">
        <v>31</v>
      </c>
    </row>
    <row r="206" spans="1:13" s="5" customFormat="1" ht="67.5" customHeight="1">
      <c r="A206" s="6"/>
      <c r="B206" s="65">
        <v>201</v>
      </c>
      <c r="C206" s="81">
        <v>8</v>
      </c>
      <c r="D206" s="17" t="s">
        <v>563</v>
      </c>
      <c r="E206" s="24" t="s">
        <v>338</v>
      </c>
      <c r="F206" s="24" t="s">
        <v>175</v>
      </c>
      <c r="G206" s="33" t="s">
        <v>18</v>
      </c>
      <c r="H206" s="52">
        <v>386</v>
      </c>
      <c r="I206" s="32" t="s">
        <v>6</v>
      </c>
      <c r="J206" s="46">
        <f t="shared" si="3"/>
        <v>3088</v>
      </c>
      <c r="K206" s="4"/>
      <c r="L206" s="4"/>
      <c r="M206" s="5">
        <v>32</v>
      </c>
    </row>
    <row r="207" spans="1:13" s="5" customFormat="1" ht="82.5">
      <c r="A207" s="6"/>
      <c r="B207" s="65">
        <v>202</v>
      </c>
      <c r="C207" s="81">
        <v>43</v>
      </c>
      <c r="D207" s="17" t="s">
        <v>564</v>
      </c>
      <c r="E207" s="24" t="s">
        <v>338</v>
      </c>
      <c r="F207" s="24" t="s">
        <v>176</v>
      </c>
      <c r="G207" s="32" t="s">
        <v>163</v>
      </c>
      <c r="H207" s="52">
        <v>484</v>
      </c>
      <c r="I207" s="32" t="s">
        <v>6</v>
      </c>
      <c r="J207" s="46">
        <f t="shared" si="3"/>
        <v>20812</v>
      </c>
      <c r="K207" s="4"/>
      <c r="L207" s="4"/>
      <c r="M207" s="5">
        <v>33</v>
      </c>
    </row>
    <row r="208" spans="1:13" s="5" customFormat="1" ht="25.5" customHeight="1">
      <c r="A208" s="6"/>
      <c r="B208" s="65">
        <v>203</v>
      </c>
      <c r="C208" s="81">
        <v>8</v>
      </c>
      <c r="D208" s="17" t="s">
        <v>231</v>
      </c>
      <c r="E208" s="24" t="s">
        <v>338</v>
      </c>
      <c r="F208" s="24" t="s">
        <v>175</v>
      </c>
      <c r="G208" s="33" t="s">
        <v>164</v>
      </c>
      <c r="H208" s="52">
        <v>53</v>
      </c>
      <c r="I208" s="32" t="s">
        <v>6</v>
      </c>
      <c r="J208" s="46">
        <f t="shared" si="3"/>
        <v>424</v>
      </c>
      <c r="K208" s="4"/>
      <c r="L208" s="4"/>
      <c r="M208" s="5">
        <v>34</v>
      </c>
    </row>
    <row r="209" spans="1:14" s="5" customFormat="1" ht="25.5" customHeight="1">
      <c r="A209" s="6"/>
      <c r="B209" s="65">
        <v>204</v>
      </c>
      <c r="C209" s="81">
        <v>100</v>
      </c>
      <c r="D209" s="17" t="s">
        <v>312</v>
      </c>
      <c r="E209" s="24" t="s">
        <v>338</v>
      </c>
      <c r="F209" s="24" t="s">
        <v>176</v>
      </c>
      <c r="G209" s="33" t="s">
        <v>129</v>
      </c>
      <c r="H209" s="52">
        <v>117.5</v>
      </c>
      <c r="I209" s="32" t="s">
        <v>64</v>
      </c>
      <c r="J209" s="46">
        <f t="shared" si="3"/>
        <v>11750</v>
      </c>
      <c r="K209" s="4"/>
      <c r="L209" s="4"/>
      <c r="M209" s="5">
        <v>35</v>
      </c>
    </row>
    <row r="210" spans="1:14" s="5" customFormat="1" ht="33">
      <c r="A210" s="6"/>
      <c r="B210" s="65">
        <v>205</v>
      </c>
      <c r="C210" s="81">
        <v>8</v>
      </c>
      <c r="D210" s="17" t="s">
        <v>246</v>
      </c>
      <c r="E210" s="24" t="s">
        <v>338</v>
      </c>
      <c r="F210" s="24" t="s">
        <v>175</v>
      </c>
      <c r="G210" s="33" t="s">
        <v>245</v>
      </c>
      <c r="H210" s="52">
        <v>146.63</v>
      </c>
      <c r="I210" s="32" t="s">
        <v>6</v>
      </c>
      <c r="J210" s="46">
        <f t="shared" si="3"/>
        <v>1173.04</v>
      </c>
      <c r="K210" s="4"/>
      <c r="L210" s="4"/>
      <c r="M210" s="5">
        <v>36</v>
      </c>
    </row>
    <row r="211" spans="1:14" s="4" customFormat="1" ht="33">
      <c r="A211" s="6"/>
      <c r="B211" s="65">
        <v>206</v>
      </c>
      <c r="C211" s="81">
        <v>8</v>
      </c>
      <c r="D211" s="17" t="s">
        <v>247</v>
      </c>
      <c r="E211" s="24" t="s">
        <v>338</v>
      </c>
      <c r="F211" s="24" t="s">
        <v>175</v>
      </c>
      <c r="G211" s="29" t="s">
        <v>43</v>
      </c>
      <c r="H211" s="46">
        <v>142</v>
      </c>
      <c r="I211" s="24" t="s">
        <v>6</v>
      </c>
      <c r="J211" s="46">
        <f t="shared" si="3"/>
        <v>1136</v>
      </c>
      <c r="M211" s="4">
        <v>37</v>
      </c>
      <c r="N211" s="16">
        <f>SUM(J175:J211)</f>
        <v>5876135.0010400014</v>
      </c>
    </row>
    <row r="212" spans="1:14" s="5" customFormat="1" ht="24" customHeight="1">
      <c r="A212" s="6"/>
      <c r="B212" s="65">
        <v>207</v>
      </c>
      <c r="C212" s="84">
        <v>2</v>
      </c>
      <c r="D212" s="17" t="s">
        <v>230</v>
      </c>
      <c r="E212" s="24" t="s">
        <v>338</v>
      </c>
      <c r="F212" s="24" t="s">
        <v>175</v>
      </c>
      <c r="G212" s="33" t="s">
        <v>40</v>
      </c>
      <c r="H212" s="52">
        <v>4500</v>
      </c>
      <c r="I212" s="32" t="s">
        <v>6</v>
      </c>
      <c r="J212" s="46">
        <f t="shared" si="3"/>
        <v>9000</v>
      </c>
      <c r="K212" s="4" t="s">
        <v>353</v>
      </c>
      <c r="L212" s="4"/>
      <c r="M212" s="5">
        <v>1</v>
      </c>
    </row>
    <row r="213" spans="1:14" s="5" customFormat="1" ht="24" customHeight="1">
      <c r="A213" s="6"/>
      <c r="B213" s="65">
        <v>208</v>
      </c>
      <c r="C213" s="84">
        <v>1</v>
      </c>
      <c r="D213" s="17" t="s">
        <v>229</v>
      </c>
      <c r="E213" s="24" t="s">
        <v>338</v>
      </c>
      <c r="F213" s="24" t="s">
        <v>175</v>
      </c>
      <c r="G213" s="33" t="s">
        <v>48</v>
      </c>
      <c r="H213" s="52">
        <v>880</v>
      </c>
      <c r="I213" s="32" t="s">
        <v>61</v>
      </c>
      <c r="J213" s="46">
        <f t="shared" si="3"/>
        <v>880</v>
      </c>
      <c r="K213" s="4"/>
      <c r="L213" s="4"/>
      <c r="M213" s="5">
        <v>2</v>
      </c>
    </row>
    <row r="214" spans="1:14" s="5" customFormat="1" ht="24" customHeight="1">
      <c r="A214" s="6"/>
      <c r="B214" s="65">
        <v>209</v>
      </c>
      <c r="C214" s="85">
        <v>1</v>
      </c>
      <c r="D214" s="17" t="s">
        <v>190</v>
      </c>
      <c r="E214" s="24" t="s">
        <v>338</v>
      </c>
      <c r="F214" s="24" t="s">
        <v>175</v>
      </c>
      <c r="G214" s="37" t="s">
        <v>66</v>
      </c>
      <c r="H214" s="57">
        <v>1024</v>
      </c>
      <c r="I214" s="37" t="s">
        <v>6</v>
      </c>
      <c r="J214" s="46">
        <f t="shared" si="3"/>
        <v>1024</v>
      </c>
      <c r="K214" s="4"/>
      <c r="L214" s="4"/>
      <c r="M214" s="5">
        <v>3</v>
      </c>
    </row>
    <row r="215" spans="1:14" s="5" customFormat="1" ht="24" customHeight="1">
      <c r="A215" s="6"/>
      <c r="B215" s="65">
        <v>210</v>
      </c>
      <c r="C215" s="86">
        <v>1</v>
      </c>
      <c r="D215" s="17" t="s">
        <v>191</v>
      </c>
      <c r="E215" s="24" t="s">
        <v>338</v>
      </c>
      <c r="F215" s="24" t="s">
        <v>175</v>
      </c>
      <c r="G215" s="37" t="s">
        <v>67</v>
      </c>
      <c r="H215" s="57">
        <v>1044.48</v>
      </c>
      <c r="I215" s="37" t="s">
        <v>6</v>
      </c>
      <c r="J215" s="46">
        <f t="shared" si="3"/>
        <v>1044.48</v>
      </c>
      <c r="K215" s="4"/>
      <c r="L215" s="4"/>
      <c r="M215" s="5">
        <v>4</v>
      </c>
    </row>
    <row r="216" spans="1:14" s="5" customFormat="1" ht="24" customHeight="1">
      <c r="A216" s="6"/>
      <c r="B216" s="65">
        <v>211</v>
      </c>
      <c r="C216" s="87">
        <v>2</v>
      </c>
      <c r="D216" s="17" t="s">
        <v>239</v>
      </c>
      <c r="E216" s="24" t="s">
        <v>338</v>
      </c>
      <c r="F216" s="24" t="s">
        <v>175</v>
      </c>
      <c r="G216" s="31" t="s">
        <v>160</v>
      </c>
      <c r="H216" s="50">
        <v>126</v>
      </c>
      <c r="I216" s="31" t="s">
        <v>6</v>
      </c>
      <c r="J216" s="46">
        <f t="shared" si="3"/>
        <v>252</v>
      </c>
      <c r="K216" s="4"/>
      <c r="L216" s="4"/>
      <c r="M216" s="5">
        <v>5</v>
      </c>
    </row>
    <row r="217" spans="1:14" s="5" customFormat="1" ht="24" customHeight="1">
      <c r="A217" s="6"/>
      <c r="B217" s="65">
        <v>212</v>
      </c>
      <c r="C217" s="87">
        <v>2</v>
      </c>
      <c r="D217" s="17" t="s">
        <v>240</v>
      </c>
      <c r="E217" s="24" t="s">
        <v>338</v>
      </c>
      <c r="F217" s="24" t="s">
        <v>175</v>
      </c>
      <c r="G217" s="31" t="s">
        <v>161</v>
      </c>
      <c r="H217" s="50">
        <v>79</v>
      </c>
      <c r="I217" s="31" t="s">
        <v>6</v>
      </c>
      <c r="J217" s="46">
        <f t="shared" si="3"/>
        <v>158</v>
      </c>
      <c r="K217" s="4"/>
      <c r="L217" s="4"/>
      <c r="M217" s="5">
        <v>6</v>
      </c>
    </row>
    <row r="218" spans="1:14" s="5" customFormat="1" ht="87" customHeight="1">
      <c r="A218" s="6"/>
      <c r="B218" s="65">
        <v>213</v>
      </c>
      <c r="C218" s="88">
        <v>1</v>
      </c>
      <c r="D218" s="17" t="s">
        <v>583</v>
      </c>
      <c r="E218" s="24" t="s">
        <v>338</v>
      </c>
      <c r="F218" s="24" t="s">
        <v>175</v>
      </c>
      <c r="G218" s="35" t="s">
        <v>13</v>
      </c>
      <c r="H218" s="56">
        <v>3299.7</v>
      </c>
      <c r="I218" s="35" t="s">
        <v>6</v>
      </c>
      <c r="J218" s="46">
        <f t="shared" si="3"/>
        <v>3299.7</v>
      </c>
      <c r="K218" s="4"/>
      <c r="L218" s="4"/>
      <c r="M218" s="5">
        <v>7</v>
      </c>
    </row>
    <row r="219" spans="1:14" s="5" customFormat="1" ht="24" customHeight="1">
      <c r="A219" s="6"/>
      <c r="B219" s="65">
        <v>214</v>
      </c>
      <c r="C219" s="86">
        <v>1.4</v>
      </c>
      <c r="D219" s="17" t="s">
        <v>236</v>
      </c>
      <c r="E219" s="24" t="s">
        <v>338</v>
      </c>
      <c r="F219" s="24" t="s">
        <v>175</v>
      </c>
      <c r="G219" s="37" t="s">
        <v>21</v>
      </c>
      <c r="H219" s="57">
        <v>221</v>
      </c>
      <c r="I219" s="37" t="s">
        <v>62</v>
      </c>
      <c r="J219" s="46">
        <f t="shared" si="3"/>
        <v>309.39999999999998</v>
      </c>
      <c r="K219" s="4"/>
      <c r="L219" s="4"/>
      <c r="M219" s="5">
        <v>8</v>
      </c>
    </row>
    <row r="220" spans="1:14" s="5" customFormat="1" ht="24" customHeight="1">
      <c r="A220" s="6"/>
      <c r="B220" s="65">
        <v>215</v>
      </c>
      <c r="C220" s="85">
        <v>1.4</v>
      </c>
      <c r="D220" s="17" t="s">
        <v>237</v>
      </c>
      <c r="E220" s="24" t="s">
        <v>338</v>
      </c>
      <c r="F220" s="24" t="s">
        <v>175</v>
      </c>
      <c r="G220" s="37" t="s">
        <v>22</v>
      </c>
      <c r="H220" s="57">
        <v>185</v>
      </c>
      <c r="I220" s="37" t="s">
        <v>62</v>
      </c>
      <c r="J220" s="46">
        <f t="shared" si="3"/>
        <v>259</v>
      </c>
      <c r="K220" s="4"/>
      <c r="L220" s="4"/>
      <c r="M220" s="5">
        <v>9</v>
      </c>
    </row>
    <row r="221" spans="1:14" s="5" customFormat="1" ht="49.5">
      <c r="A221" s="6"/>
      <c r="B221" s="65">
        <v>216</v>
      </c>
      <c r="C221" s="85">
        <v>1.4</v>
      </c>
      <c r="D221" s="17" t="s">
        <v>638</v>
      </c>
      <c r="E221" s="24" t="s">
        <v>338</v>
      </c>
      <c r="F221" s="24" t="s">
        <v>175</v>
      </c>
      <c r="G221" s="37" t="s">
        <v>256</v>
      </c>
      <c r="H221" s="58">
        <v>339.66</v>
      </c>
      <c r="I221" s="37" t="s">
        <v>62</v>
      </c>
      <c r="J221" s="46">
        <f t="shared" si="3"/>
        <v>475.524</v>
      </c>
      <c r="K221" s="4"/>
      <c r="L221" s="4"/>
      <c r="M221" s="5">
        <v>10</v>
      </c>
    </row>
    <row r="222" spans="1:14" s="5" customFormat="1" ht="31.5">
      <c r="A222" s="6"/>
      <c r="B222" s="65">
        <v>217</v>
      </c>
      <c r="C222" s="85">
        <v>4.8</v>
      </c>
      <c r="D222" s="17" t="s">
        <v>317</v>
      </c>
      <c r="E222" s="24" t="s">
        <v>338</v>
      </c>
      <c r="F222" s="24" t="s">
        <v>175</v>
      </c>
      <c r="G222" s="37" t="s">
        <v>257</v>
      </c>
      <c r="H222" s="58">
        <v>331</v>
      </c>
      <c r="I222" s="37" t="s">
        <v>63</v>
      </c>
      <c r="J222" s="46">
        <f t="shared" si="3"/>
        <v>1588.8</v>
      </c>
      <c r="K222" s="4"/>
      <c r="L222" s="4"/>
      <c r="M222" s="5">
        <v>11</v>
      </c>
    </row>
    <row r="223" spans="1:14" s="5" customFormat="1" ht="49.5">
      <c r="A223" s="6"/>
      <c r="B223" s="65">
        <v>218</v>
      </c>
      <c r="C223" s="85">
        <v>6</v>
      </c>
      <c r="D223" s="17" t="s">
        <v>351</v>
      </c>
      <c r="E223" s="24" t="s">
        <v>338</v>
      </c>
      <c r="F223" s="24" t="s">
        <v>175</v>
      </c>
      <c r="G223" s="37" t="s">
        <v>44</v>
      </c>
      <c r="H223" s="57">
        <v>5160</v>
      </c>
      <c r="I223" s="38" t="s">
        <v>63</v>
      </c>
      <c r="J223" s="46">
        <f t="shared" si="3"/>
        <v>30960</v>
      </c>
      <c r="K223" s="4"/>
      <c r="L223" s="4"/>
      <c r="M223" s="5">
        <v>12</v>
      </c>
    </row>
    <row r="224" spans="1:14" s="5" customFormat="1" ht="21.75" customHeight="1">
      <c r="A224" s="6"/>
      <c r="B224" s="65">
        <v>219</v>
      </c>
      <c r="C224" s="85">
        <v>6.4</v>
      </c>
      <c r="D224" s="17" t="s">
        <v>249</v>
      </c>
      <c r="E224" s="24" t="s">
        <v>338</v>
      </c>
      <c r="F224" s="24" t="s">
        <v>175</v>
      </c>
      <c r="G224" s="37" t="s">
        <v>248</v>
      </c>
      <c r="H224" s="58">
        <v>373</v>
      </c>
      <c r="I224" s="37" t="s">
        <v>258</v>
      </c>
      <c r="J224" s="46">
        <f t="shared" si="3"/>
        <v>2387.2000000000003</v>
      </c>
      <c r="K224" s="4"/>
      <c r="L224" s="4"/>
      <c r="M224" s="5">
        <v>13</v>
      </c>
    </row>
    <row r="225" spans="1:13" s="5" customFormat="1" ht="33">
      <c r="A225" s="6"/>
      <c r="B225" s="65">
        <v>220</v>
      </c>
      <c r="C225" s="85">
        <v>1</v>
      </c>
      <c r="D225" s="17" t="s">
        <v>318</v>
      </c>
      <c r="E225" s="24" t="s">
        <v>338</v>
      </c>
      <c r="F225" s="24" t="s">
        <v>175</v>
      </c>
      <c r="G225" s="37" t="s">
        <v>259</v>
      </c>
      <c r="H225" s="58">
        <v>160</v>
      </c>
      <c r="I225" s="37" t="s">
        <v>6</v>
      </c>
      <c r="J225" s="46">
        <f t="shared" si="3"/>
        <v>160</v>
      </c>
      <c r="K225" s="4"/>
      <c r="L225" s="4"/>
      <c r="M225" s="5">
        <v>14</v>
      </c>
    </row>
    <row r="226" spans="1:13" s="5" customFormat="1" ht="24" customHeight="1">
      <c r="A226" s="6"/>
      <c r="B226" s="65">
        <v>221</v>
      </c>
      <c r="C226" s="85">
        <v>1</v>
      </c>
      <c r="D226" s="17" t="s">
        <v>241</v>
      </c>
      <c r="E226" s="24" t="s">
        <v>338</v>
      </c>
      <c r="F226" s="24" t="s">
        <v>175</v>
      </c>
      <c r="G226" s="37" t="s">
        <v>45</v>
      </c>
      <c r="H226" s="58">
        <v>12500</v>
      </c>
      <c r="I226" s="37" t="s">
        <v>6</v>
      </c>
      <c r="J226" s="46">
        <f t="shared" si="3"/>
        <v>12500</v>
      </c>
      <c r="K226" s="4"/>
      <c r="L226" s="4"/>
      <c r="M226" s="5">
        <v>15</v>
      </c>
    </row>
    <row r="227" spans="1:13" s="5" customFormat="1" ht="24" customHeight="1">
      <c r="A227" s="6"/>
      <c r="B227" s="65">
        <v>222</v>
      </c>
      <c r="C227" s="85">
        <v>1</v>
      </c>
      <c r="D227" s="17" t="s">
        <v>287</v>
      </c>
      <c r="E227" s="24" t="s">
        <v>338</v>
      </c>
      <c r="F227" s="24" t="s">
        <v>175</v>
      </c>
      <c r="G227" s="38" t="s">
        <v>170</v>
      </c>
      <c r="H227" s="58">
        <v>1079</v>
      </c>
      <c r="I227" s="37" t="s">
        <v>61</v>
      </c>
      <c r="J227" s="46">
        <f t="shared" si="3"/>
        <v>1079</v>
      </c>
      <c r="K227" s="4"/>
      <c r="L227" s="4"/>
      <c r="M227" s="5">
        <v>16</v>
      </c>
    </row>
    <row r="228" spans="1:13" s="5" customFormat="1" ht="54" customHeight="1">
      <c r="A228" s="6"/>
      <c r="B228" s="65">
        <v>223</v>
      </c>
      <c r="C228" s="85">
        <v>1</v>
      </c>
      <c r="D228" s="17" t="s">
        <v>319</v>
      </c>
      <c r="E228" s="24" t="s">
        <v>338</v>
      </c>
      <c r="F228" s="24" t="s">
        <v>175</v>
      </c>
      <c r="G228" s="38" t="s">
        <v>260</v>
      </c>
      <c r="H228" s="58">
        <v>1729</v>
      </c>
      <c r="I228" s="37" t="s">
        <v>6</v>
      </c>
      <c r="J228" s="46">
        <f t="shared" si="3"/>
        <v>1729</v>
      </c>
      <c r="K228" s="4"/>
      <c r="L228" s="4"/>
      <c r="M228" s="5">
        <v>17</v>
      </c>
    </row>
    <row r="229" spans="1:13" s="5" customFormat="1" ht="49.5">
      <c r="A229" s="6"/>
      <c r="B229" s="65">
        <v>224</v>
      </c>
      <c r="C229" s="85">
        <v>2</v>
      </c>
      <c r="D229" s="17" t="s">
        <v>639</v>
      </c>
      <c r="E229" s="24" t="s">
        <v>338</v>
      </c>
      <c r="F229" s="24" t="s">
        <v>175</v>
      </c>
      <c r="G229" s="38" t="s">
        <v>46</v>
      </c>
      <c r="H229" s="58">
        <v>928</v>
      </c>
      <c r="I229" s="37" t="s">
        <v>6</v>
      </c>
      <c r="J229" s="46">
        <f t="shared" si="3"/>
        <v>1856</v>
      </c>
      <c r="K229" s="4"/>
      <c r="L229" s="4"/>
      <c r="M229" s="5">
        <v>18</v>
      </c>
    </row>
    <row r="230" spans="1:13" s="5" customFormat="1" ht="49.5">
      <c r="A230" s="6"/>
      <c r="B230" s="65">
        <v>225</v>
      </c>
      <c r="C230" s="85">
        <v>1.526</v>
      </c>
      <c r="D230" s="17" t="s">
        <v>310</v>
      </c>
      <c r="E230" s="24" t="s">
        <v>338</v>
      </c>
      <c r="F230" s="24" t="s">
        <v>175</v>
      </c>
      <c r="G230" s="31" t="s">
        <v>30</v>
      </c>
      <c r="H230" s="58">
        <v>6579</v>
      </c>
      <c r="I230" s="37" t="s">
        <v>63</v>
      </c>
      <c r="J230" s="46">
        <f t="shared" si="3"/>
        <v>10039.554</v>
      </c>
      <c r="K230" s="4"/>
      <c r="L230" s="4"/>
      <c r="M230" s="5">
        <v>19</v>
      </c>
    </row>
    <row r="231" spans="1:13" s="5" customFormat="1" ht="33">
      <c r="A231" s="6"/>
      <c r="B231" s="65">
        <v>226</v>
      </c>
      <c r="C231" s="85">
        <v>6.2E-2</v>
      </c>
      <c r="D231" s="17" t="s">
        <v>561</v>
      </c>
      <c r="E231" s="24" t="s">
        <v>338</v>
      </c>
      <c r="F231" s="24" t="s">
        <v>175</v>
      </c>
      <c r="G231" s="31" t="s">
        <v>145</v>
      </c>
      <c r="H231" s="58">
        <v>3893.06</v>
      </c>
      <c r="I231" s="37" t="s">
        <v>63</v>
      </c>
      <c r="J231" s="46">
        <f t="shared" si="3"/>
        <v>241.36972</v>
      </c>
      <c r="K231" s="4"/>
      <c r="L231" s="4"/>
      <c r="M231" s="5">
        <v>20</v>
      </c>
    </row>
    <row r="232" spans="1:13" s="5" customFormat="1" ht="99">
      <c r="A232" s="6"/>
      <c r="B232" s="65">
        <v>227</v>
      </c>
      <c r="C232" s="85">
        <v>2</v>
      </c>
      <c r="D232" s="17" t="s">
        <v>320</v>
      </c>
      <c r="E232" s="24" t="s">
        <v>338</v>
      </c>
      <c r="F232" s="24" t="s">
        <v>176</v>
      </c>
      <c r="G232" s="38" t="s">
        <v>23</v>
      </c>
      <c r="H232" s="58">
        <v>13913</v>
      </c>
      <c r="I232" s="37" t="s">
        <v>6</v>
      </c>
      <c r="J232" s="46">
        <f t="shared" si="3"/>
        <v>27826</v>
      </c>
      <c r="K232" s="4"/>
      <c r="L232" s="4"/>
      <c r="M232" s="5">
        <v>21</v>
      </c>
    </row>
    <row r="233" spans="1:13" s="5" customFormat="1" ht="22.5" customHeight="1">
      <c r="A233" s="6"/>
      <c r="B233" s="65">
        <v>228</v>
      </c>
      <c r="C233" s="85">
        <v>2</v>
      </c>
      <c r="D233" s="17" t="s">
        <v>288</v>
      </c>
      <c r="E233" s="24" t="s">
        <v>338</v>
      </c>
      <c r="F233" s="24" t="s">
        <v>175</v>
      </c>
      <c r="G233" s="31" t="s">
        <v>24</v>
      </c>
      <c r="H233" s="58">
        <v>1379</v>
      </c>
      <c r="I233" s="37" t="s">
        <v>6</v>
      </c>
      <c r="J233" s="46">
        <f t="shared" si="3"/>
        <v>2758</v>
      </c>
      <c r="K233" s="4"/>
      <c r="L233" s="4"/>
      <c r="M233" s="5">
        <v>22</v>
      </c>
    </row>
    <row r="234" spans="1:13" s="5" customFormat="1" ht="279" customHeight="1">
      <c r="A234" s="6"/>
      <c r="B234" s="65">
        <v>229</v>
      </c>
      <c r="C234" s="89">
        <v>2</v>
      </c>
      <c r="D234" s="17" t="s">
        <v>640</v>
      </c>
      <c r="E234" s="24" t="s">
        <v>338</v>
      </c>
      <c r="F234" s="24" t="s">
        <v>176</v>
      </c>
      <c r="G234" s="38" t="s">
        <v>25</v>
      </c>
      <c r="H234" s="58">
        <v>8200</v>
      </c>
      <c r="I234" s="37" t="s">
        <v>6</v>
      </c>
      <c r="J234" s="46">
        <f t="shared" si="3"/>
        <v>16400</v>
      </c>
      <c r="K234" s="4"/>
      <c r="L234" s="4"/>
      <c r="M234" s="5">
        <v>23</v>
      </c>
    </row>
    <row r="235" spans="1:13" s="5" customFormat="1" ht="49.5">
      <c r="A235" s="6"/>
      <c r="B235" s="65">
        <v>230</v>
      </c>
      <c r="C235" s="90">
        <v>2</v>
      </c>
      <c r="D235" s="17" t="s">
        <v>321</v>
      </c>
      <c r="E235" s="24" t="s">
        <v>338</v>
      </c>
      <c r="F235" s="24" t="s">
        <v>175</v>
      </c>
      <c r="G235" s="31" t="s">
        <v>26</v>
      </c>
      <c r="H235" s="59">
        <v>1268</v>
      </c>
      <c r="I235" s="39" t="s">
        <v>6</v>
      </c>
      <c r="J235" s="46">
        <f t="shared" si="3"/>
        <v>2536</v>
      </c>
      <c r="K235" s="4"/>
      <c r="L235" s="4"/>
      <c r="M235" s="5">
        <v>24</v>
      </c>
    </row>
    <row r="236" spans="1:13" s="5" customFormat="1" ht="31.5">
      <c r="A236" s="6"/>
      <c r="B236" s="65">
        <v>231</v>
      </c>
      <c r="C236" s="90">
        <v>21</v>
      </c>
      <c r="D236" s="17" t="s">
        <v>38</v>
      </c>
      <c r="E236" s="24" t="s">
        <v>338</v>
      </c>
      <c r="F236" s="24" t="s">
        <v>175</v>
      </c>
      <c r="G236" s="31" t="s">
        <v>39</v>
      </c>
      <c r="H236" s="59">
        <v>65</v>
      </c>
      <c r="I236" s="39" t="s">
        <v>6</v>
      </c>
      <c r="J236" s="46">
        <f t="shared" si="3"/>
        <v>1365</v>
      </c>
      <c r="K236" s="4"/>
      <c r="L236" s="4"/>
      <c r="M236" s="5">
        <v>25</v>
      </c>
    </row>
    <row r="237" spans="1:13" s="5" customFormat="1" ht="49.5">
      <c r="A237" s="6"/>
      <c r="B237" s="65">
        <v>232</v>
      </c>
      <c r="C237" s="83">
        <v>1200</v>
      </c>
      <c r="D237" s="17" t="s">
        <v>322</v>
      </c>
      <c r="E237" s="24" t="s">
        <v>338</v>
      </c>
      <c r="F237" s="24" t="s">
        <v>175</v>
      </c>
      <c r="G237" s="31" t="s">
        <v>50</v>
      </c>
      <c r="H237" s="59">
        <v>27</v>
      </c>
      <c r="I237" s="60" t="s">
        <v>4</v>
      </c>
      <c r="J237" s="46">
        <f t="shared" si="3"/>
        <v>32400</v>
      </c>
      <c r="K237" s="4"/>
      <c r="L237" s="4"/>
      <c r="M237" s="5">
        <v>26</v>
      </c>
    </row>
    <row r="238" spans="1:13" s="5" customFormat="1" ht="31.5">
      <c r="A238" s="6"/>
      <c r="B238" s="65">
        <v>233</v>
      </c>
      <c r="C238" s="83">
        <v>0.08</v>
      </c>
      <c r="D238" s="17" t="s">
        <v>577</v>
      </c>
      <c r="E238" s="24" t="s">
        <v>338</v>
      </c>
      <c r="F238" s="24" t="s">
        <v>176</v>
      </c>
      <c r="G238" s="31" t="s">
        <v>171</v>
      </c>
      <c r="H238" s="50">
        <v>299369</v>
      </c>
      <c r="I238" s="39" t="s">
        <v>169</v>
      </c>
      <c r="J238" s="46">
        <f t="shared" si="3"/>
        <v>23949.52</v>
      </c>
      <c r="K238" s="4"/>
      <c r="L238" s="4"/>
      <c r="M238" s="5">
        <v>27</v>
      </c>
    </row>
    <row r="239" spans="1:13" s="5" customFormat="1" ht="66">
      <c r="A239" s="6"/>
      <c r="B239" s="65">
        <v>234</v>
      </c>
      <c r="C239" s="83">
        <v>9</v>
      </c>
      <c r="D239" s="17" t="s">
        <v>323</v>
      </c>
      <c r="E239" s="24" t="s">
        <v>338</v>
      </c>
      <c r="F239" s="24" t="s">
        <v>175</v>
      </c>
      <c r="G239" s="39" t="s">
        <v>37</v>
      </c>
      <c r="H239" s="50">
        <v>224</v>
      </c>
      <c r="I239" s="39" t="s">
        <v>6</v>
      </c>
      <c r="J239" s="46">
        <f t="shared" si="3"/>
        <v>2016</v>
      </c>
      <c r="K239" s="4"/>
      <c r="L239" s="4"/>
      <c r="M239" s="5">
        <v>28</v>
      </c>
    </row>
    <row r="240" spans="1:13" s="5" customFormat="1" ht="22.5" customHeight="1">
      <c r="A240" s="6"/>
      <c r="B240" s="65">
        <v>235</v>
      </c>
      <c r="C240" s="83">
        <v>6</v>
      </c>
      <c r="D240" s="17" t="s">
        <v>289</v>
      </c>
      <c r="E240" s="24" t="s">
        <v>338</v>
      </c>
      <c r="F240" s="24" t="s">
        <v>176</v>
      </c>
      <c r="G240" s="39" t="s">
        <v>261</v>
      </c>
      <c r="H240" s="50">
        <v>158</v>
      </c>
      <c r="I240" s="39" t="s">
        <v>6</v>
      </c>
      <c r="J240" s="46">
        <f t="shared" si="3"/>
        <v>948</v>
      </c>
      <c r="K240" s="4"/>
      <c r="L240" s="4"/>
      <c r="M240" s="5">
        <v>29</v>
      </c>
    </row>
    <row r="241" spans="1:13" s="5" customFormat="1" ht="22.5" customHeight="1">
      <c r="A241" s="6"/>
      <c r="B241" s="65">
        <v>236</v>
      </c>
      <c r="C241" s="83">
        <v>6</v>
      </c>
      <c r="D241" s="17" t="s">
        <v>290</v>
      </c>
      <c r="E241" s="24" t="s">
        <v>338</v>
      </c>
      <c r="F241" s="24" t="s">
        <v>175</v>
      </c>
      <c r="G241" s="40" t="s">
        <v>262</v>
      </c>
      <c r="H241" s="50">
        <v>55</v>
      </c>
      <c r="I241" s="39" t="s">
        <v>6</v>
      </c>
      <c r="J241" s="46">
        <f t="shared" si="3"/>
        <v>330</v>
      </c>
      <c r="K241" s="4"/>
      <c r="L241" s="4"/>
      <c r="M241" s="5">
        <v>30</v>
      </c>
    </row>
    <row r="242" spans="1:13" s="5" customFormat="1" ht="33">
      <c r="A242" s="6"/>
      <c r="B242" s="65">
        <v>237</v>
      </c>
      <c r="C242" s="87">
        <v>3</v>
      </c>
      <c r="D242" s="17" t="s">
        <v>291</v>
      </c>
      <c r="E242" s="24" t="s">
        <v>338</v>
      </c>
      <c r="F242" s="24" t="s">
        <v>176</v>
      </c>
      <c r="G242" s="31" t="s">
        <v>263</v>
      </c>
      <c r="H242" s="50">
        <v>788</v>
      </c>
      <c r="I242" s="50" t="s">
        <v>6</v>
      </c>
      <c r="J242" s="46">
        <f t="shared" si="3"/>
        <v>2364</v>
      </c>
      <c r="K242" s="4"/>
      <c r="L242" s="4"/>
      <c r="M242" s="5">
        <v>31</v>
      </c>
    </row>
    <row r="243" spans="1:13" s="5" customFormat="1" ht="33">
      <c r="A243" s="6"/>
      <c r="B243" s="65">
        <v>238</v>
      </c>
      <c r="C243" s="87">
        <v>6</v>
      </c>
      <c r="D243" s="17" t="s">
        <v>292</v>
      </c>
      <c r="E243" s="24" t="s">
        <v>338</v>
      </c>
      <c r="F243" s="24" t="s">
        <v>176</v>
      </c>
      <c r="G243" s="31" t="s">
        <v>264</v>
      </c>
      <c r="H243" s="50">
        <v>2512</v>
      </c>
      <c r="I243" s="61" t="s">
        <v>61</v>
      </c>
      <c r="J243" s="46">
        <f t="shared" si="3"/>
        <v>15072</v>
      </c>
      <c r="K243" s="4"/>
      <c r="L243" s="4"/>
      <c r="M243" s="5">
        <v>32</v>
      </c>
    </row>
    <row r="244" spans="1:13" s="5" customFormat="1" ht="120" customHeight="1">
      <c r="A244" s="6"/>
      <c r="B244" s="65">
        <v>239</v>
      </c>
      <c r="C244" s="87">
        <v>12</v>
      </c>
      <c r="D244" s="17" t="s">
        <v>354</v>
      </c>
      <c r="E244" s="24" t="s">
        <v>338</v>
      </c>
      <c r="F244" s="24" t="s">
        <v>176</v>
      </c>
      <c r="G244" s="41" t="s">
        <v>265</v>
      </c>
      <c r="H244" s="50">
        <v>360</v>
      </c>
      <c r="I244" s="50" t="s">
        <v>6</v>
      </c>
      <c r="J244" s="46">
        <f t="shared" si="3"/>
        <v>4320</v>
      </c>
      <c r="K244" s="4"/>
      <c r="L244" s="4"/>
      <c r="M244" s="5">
        <v>33</v>
      </c>
    </row>
    <row r="245" spans="1:13" s="5" customFormat="1" ht="66" customHeight="1">
      <c r="A245" s="6"/>
      <c r="B245" s="65">
        <v>240</v>
      </c>
      <c r="C245" s="89">
        <v>6</v>
      </c>
      <c r="D245" s="17" t="s">
        <v>324</v>
      </c>
      <c r="E245" s="24" t="s">
        <v>338</v>
      </c>
      <c r="F245" s="24" t="s">
        <v>176</v>
      </c>
      <c r="G245" s="38" t="s">
        <v>266</v>
      </c>
      <c r="H245" s="42">
        <v>399</v>
      </c>
      <c r="I245" s="38" t="s">
        <v>6</v>
      </c>
      <c r="J245" s="46">
        <f t="shared" si="3"/>
        <v>2394</v>
      </c>
      <c r="K245" s="4"/>
      <c r="L245" s="4"/>
      <c r="M245" s="5">
        <v>34</v>
      </c>
    </row>
    <row r="246" spans="1:13" s="5" customFormat="1" ht="24" customHeight="1">
      <c r="A246" s="6"/>
      <c r="B246" s="65">
        <v>241</v>
      </c>
      <c r="C246" s="89">
        <v>6</v>
      </c>
      <c r="D246" s="17" t="s">
        <v>355</v>
      </c>
      <c r="E246" s="24" t="s">
        <v>338</v>
      </c>
      <c r="F246" s="24" t="s">
        <v>176</v>
      </c>
      <c r="G246" s="38" t="s">
        <v>267</v>
      </c>
      <c r="H246" s="42">
        <v>37</v>
      </c>
      <c r="I246" s="38" t="s">
        <v>6</v>
      </c>
      <c r="J246" s="46">
        <f t="shared" si="3"/>
        <v>222</v>
      </c>
      <c r="K246" s="4"/>
      <c r="L246" s="4"/>
      <c r="M246" s="5">
        <v>35</v>
      </c>
    </row>
    <row r="247" spans="1:13" s="5" customFormat="1" ht="66">
      <c r="A247" s="6"/>
      <c r="B247" s="65">
        <v>242</v>
      </c>
      <c r="C247" s="89">
        <v>43</v>
      </c>
      <c r="D247" s="17" t="s">
        <v>325</v>
      </c>
      <c r="E247" s="24" t="s">
        <v>338</v>
      </c>
      <c r="F247" s="24" t="s">
        <v>175</v>
      </c>
      <c r="G247" s="38" t="s">
        <v>268</v>
      </c>
      <c r="H247" s="42">
        <v>1302</v>
      </c>
      <c r="I247" s="38" t="s">
        <v>6</v>
      </c>
      <c r="J247" s="46">
        <f t="shared" si="3"/>
        <v>55986</v>
      </c>
      <c r="K247" s="4"/>
      <c r="L247" s="4"/>
      <c r="M247" s="5">
        <v>36</v>
      </c>
    </row>
    <row r="248" spans="1:13" s="5" customFormat="1" ht="24" customHeight="1">
      <c r="A248" s="6"/>
      <c r="B248" s="65">
        <v>243</v>
      </c>
      <c r="C248" s="89">
        <v>2</v>
      </c>
      <c r="D248" s="17" t="s">
        <v>293</v>
      </c>
      <c r="E248" s="24" t="s">
        <v>338</v>
      </c>
      <c r="F248" s="24" t="s">
        <v>176</v>
      </c>
      <c r="G248" s="38" t="s">
        <v>101</v>
      </c>
      <c r="H248" s="42">
        <v>4620</v>
      </c>
      <c r="I248" s="38" t="s">
        <v>6</v>
      </c>
      <c r="J248" s="46">
        <f t="shared" si="3"/>
        <v>9240</v>
      </c>
      <c r="K248" s="4"/>
      <c r="L248" s="4"/>
      <c r="M248" s="5">
        <v>37</v>
      </c>
    </row>
    <row r="249" spans="1:13" s="5" customFormat="1" ht="66">
      <c r="A249" s="6"/>
      <c r="B249" s="65">
        <v>244</v>
      </c>
      <c r="C249" s="89">
        <v>6</v>
      </c>
      <c r="D249" s="17" t="s">
        <v>326</v>
      </c>
      <c r="E249" s="24" t="s">
        <v>338</v>
      </c>
      <c r="F249" s="24" t="s">
        <v>175</v>
      </c>
      <c r="G249" s="42" t="s">
        <v>172</v>
      </c>
      <c r="H249" s="42">
        <v>2113</v>
      </c>
      <c r="I249" s="38" t="s">
        <v>63</v>
      </c>
      <c r="J249" s="46">
        <f t="shared" si="3"/>
        <v>12678</v>
      </c>
      <c r="K249" s="4"/>
      <c r="L249" s="4"/>
      <c r="M249" s="5">
        <v>38</v>
      </c>
    </row>
    <row r="250" spans="1:13" s="5" customFormat="1" ht="24.75" customHeight="1">
      <c r="A250" s="6"/>
      <c r="B250" s="65">
        <v>245</v>
      </c>
      <c r="C250" s="89">
        <v>6</v>
      </c>
      <c r="D250" s="17" t="s">
        <v>327</v>
      </c>
      <c r="E250" s="24" t="s">
        <v>338</v>
      </c>
      <c r="F250" s="24" t="s">
        <v>175</v>
      </c>
      <c r="G250" s="42" t="s">
        <v>269</v>
      </c>
      <c r="H250" s="42">
        <v>1062</v>
      </c>
      <c r="I250" s="38" t="s">
        <v>63</v>
      </c>
      <c r="J250" s="46">
        <f t="shared" si="3"/>
        <v>6372</v>
      </c>
      <c r="K250" s="4"/>
      <c r="L250" s="4"/>
      <c r="M250" s="5">
        <v>39</v>
      </c>
    </row>
    <row r="251" spans="1:13" s="5" customFormat="1" ht="82.5">
      <c r="A251" s="6"/>
      <c r="B251" s="65">
        <v>246</v>
      </c>
      <c r="C251" s="89">
        <v>15</v>
      </c>
      <c r="D251" s="17" t="s">
        <v>328</v>
      </c>
      <c r="E251" s="24" t="s">
        <v>352</v>
      </c>
      <c r="F251" s="24" t="s">
        <v>175</v>
      </c>
      <c r="G251" s="42" t="s">
        <v>270</v>
      </c>
      <c r="H251" s="42">
        <v>7209</v>
      </c>
      <c r="I251" s="38" t="s">
        <v>63</v>
      </c>
      <c r="J251" s="46">
        <f t="shared" si="3"/>
        <v>108135</v>
      </c>
      <c r="K251" s="4"/>
      <c r="L251" s="4"/>
      <c r="M251" s="5">
        <v>40</v>
      </c>
    </row>
    <row r="252" spans="1:13" s="5" customFormat="1" ht="247.5">
      <c r="A252" s="6"/>
      <c r="B252" s="65">
        <v>247</v>
      </c>
      <c r="C252" s="89">
        <v>25</v>
      </c>
      <c r="D252" s="127" t="s">
        <v>643</v>
      </c>
      <c r="E252" s="24" t="s">
        <v>352</v>
      </c>
      <c r="F252" s="24" t="s">
        <v>175</v>
      </c>
      <c r="G252" s="42" t="s">
        <v>271</v>
      </c>
      <c r="H252" s="42">
        <v>486</v>
      </c>
      <c r="I252" s="38" t="s">
        <v>63</v>
      </c>
      <c r="J252" s="46">
        <f t="shared" si="3"/>
        <v>12150</v>
      </c>
      <c r="K252" s="4"/>
      <c r="L252" s="4"/>
    </row>
    <row r="253" spans="1:13" s="5" customFormat="1" ht="82.5">
      <c r="A253" s="6"/>
      <c r="B253" s="65">
        <v>248</v>
      </c>
      <c r="C253" s="89">
        <v>3</v>
      </c>
      <c r="D253" s="17" t="s">
        <v>329</v>
      </c>
      <c r="E253" s="24" t="s">
        <v>352</v>
      </c>
      <c r="F253" s="24" t="s">
        <v>175</v>
      </c>
      <c r="G253" s="42" t="s">
        <v>272</v>
      </c>
      <c r="H253" s="42">
        <v>684</v>
      </c>
      <c r="I253" s="38" t="s">
        <v>6</v>
      </c>
      <c r="J253" s="46">
        <f t="shared" si="3"/>
        <v>2052</v>
      </c>
      <c r="K253" s="4"/>
      <c r="L253" s="4"/>
    </row>
    <row r="254" spans="1:13" s="5" customFormat="1" ht="140.25" customHeight="1">
      <c r="A254" s="6"/>
      <c r="B254" s="65">
        <v>249</v>
      </c>
      <c r="C254" s="89">
        <v>20</v>
      </c>
      <c r="D254" s="17" t="s">
        <v>578</v>
      </c>
      <c r="E254" s="24" t="s">
        <v>352</v>
      </c>
      <c r="F254" s="24" t="s">
        <v>175</v>
      </c>
      <c r="G254" s="42" t="s">
        <v>273</v>
      </c>
      <c r="H254" s="42">
        <v>313</v>
      </c>
      <c r="I254" s="38" t="s">
        <v>4</v>
      </c>
      <c r="J254" s="46">
        <f t="shared" si="3"/>
        <v>6260</v>
      </c>
      <c r="K254" s="4"/>
      <c r="L254" s="4"/>
    </row>
    <row r="255" spans="1:13" s="5" customFormat="1" ht="41.25" customHeight="1">
      <c r="A255" s="6"/>
      <c r="B255" s="65">
        <v>250</v>
      </c>
      <c r="C255" s="89">
        <v>2</v>
      </c>
      <c r="D255" s="17" t="s">
        <v>330</v>
      </c>
      <c r="E255" s="24" t="s">
        <v>338</v>
      </c>
      <c r="F255" s="24" t="s">
        <v>175</v>
      </c>
      <c r="G255" s="42" t="s">
        <v>274</v>
      </c>
      <c r="H255" s="42">
        <v>144.84</v>
      </c>
      <c r="I255" s="38" t="s">
        <v>6</v>
      </c>
      <c r="J255" s="46">
        <f t="shared" si="3"/>
        <v>289.68</v>
      </c>
      <c r="K255" s="4"/>
      <c r="L255" s="4"/>
    </row>
    <row r="256" spans="1:13" s="5" customFormat="1" ht="21.75" customHeight="1">
      <c r="A256" s="6"/>
      <c r="B256" s="65">
        <v>251</v>
      </c>
      <c r="C256" s="89">
        <v>2</v>
      </c>
      <c r="D256" s="17" t="s">
        <v>644</v>
      </c>
      <c r="E256" s="24" t="s">
        <v>338</v>
      </c>
      <c r="F256" s="24" t="s">
        <v>176</v>
      </c>
      <c r="G256" s="42" t="s">
        <v>275</v>
      </c>
      <c r="H256" s="42">
        <v>105</v>
      </c>
      <c r="I256" s="38" t="s">
        <v>64</v>
      </c>
      <c r="J256" s="46">
        <f t="shared" si="3"/>
        <v>210</v>
      </c>
      <c r="K256" s="4"/>
      <c r="L256" s="4"/>
    </row>
    <row r="257" spans="1:12" s="5" customFormat="1" ht="33">
      <c r="A257" s="6"/>
      <c r="B257" s="65">
        <v>252</v>
      </c>
      <c r="C257" s="89">
        <v>2</v>
      </c>
      <c r="D257" s="17" t="s">
        <v>246</v>
      </c>
      <c r="E257" s="24" t="s">
        <v>338</v>
      </c>
      <c r="F257" s="24" t="s">
        <v>175</v>
      </c>
      <c r="G257" s="42" t="s">
        <v>245</v>
      </c>
      <c r="H257" s="42">
        <v>146.63</v>
      </c>
      <c r="I257" s="38" t="s">
        <v>6</v>
      </c>
      <c r="J257" s="46">
        <f t="shared" si="3"/>
        <v>293.26</v>
      </c>
      <c r="K257" s="4"/>
      <c r="L257" s="4"/>
    </row>
    <row r="258" spans="1:12" s="5" customFormat="1" ht="31.5">
      <c r="A258" s="6"/>
      <c r="B258" s="65">
        <v>253</v>
      </c>
      <c r="C258" s="89">
        <v>25</v>
      </c>
      <c r="D258" s="128" t="s">
        <v>645</v>
      </c>
      <c r="E258" s="24" t="s">
        <v>338</v>
      </c>
      <c r="F258" s="24" t="s">
        <v>176</v>
      </c>
      <c r="G258" s="42" t="s">
        <v>129</v>
      </c>
      <c r="H258" s="42">
        <v>117.5</v>
      </c>
      <c r="I258" s="38" t="s">
        <v>64</v>
      </c>
      <c r="J258" s="46">
        <f t="shared" si="3"/>
        <v>2937.5</v>
      </c>
      <c r="K258" s="4"/>
      <c r="L258" s="4"/>
    </row>
    <row r="259" spans="1:12" s="5" customFormat="1" ht="82.5">
      <c r="A259" s="6"/>
      <c r="B259" s="65">
        <v>254</v>
      </c>
      <c r="C259" s="89">
        <v>3</v>
      </c>
      <c r="D259" s="17" t="s">
        <v>331</v>
      </c>
      <c r="E259" s="24" t="s">
        <v>338</v>
      </c>
      <c r="F259" s="24" t="s">
        <v>175</v>
      </c>
      <c r="G259" s="42" t="s">
        <v>276</v>
      </c>
      <c r="H259" s="42">
        <v>9804</v>
      </c>
      <c r="I259" s="38" t="s">
        <v>6</v>
      </c>
      <c r="J259" s="46">
        <f t="shared" si="3"/>
        <v>29412</v>
      </c>
      <c r="K259" s="4"/>
      <c r="L259" s="4"/>
    </row>
    <row r="260" spans="1:12" s="5" customFormat="1" ht="31.5">
      <c r="A260" s="6"/>
      <c r="B260" s="65">
        <v>255</v>
      </c>
      <c r="C260" s="89">
        <v>3</v>
      </c>
      <c r="D260" s="17" t="s">
        <v>332</v>
      </c>
      <c r="E260" s="24" t="s">
        <v>338</v>
      </c>
      <c r="F260" s="24" t="s">
        <v>176</v>
      </c>
      <c r="G260" s="42" t="s">
        <v>277</v>
      </c>
      <c r="H260" s="42">
        <v>50703</v>
      </c>
      <c r="I260" s="38" t="s">
        <v>6</v>
      </c>
      <c r="J260" s="46">
        <f t="shared" si="3"/>
        <v>152109</v>
      </c>
      <c r="K260" s="4"/>
      <c r="L260" s="4"/>
    </row>
    <row r="261" spans="1:12" s="5" customFormat="1" ht="31.5">
      <c r="A261" s="6"/>
      <c r="B261" s="65">
        <v>256</v>
      </c>
      <c r="C261" s="89">
        <v>6</v>
      </c>
      <c r="D261" s="17" t="s">
        <v>333</v>
      </c>
      <c r="E261" s="24" t="s">
        <v>338</v>
      </c>
      <c r="F261" s="24" t="s">
        <v>176</v>
      </c>
      <c r="G261" s="42" t="s">
        <v>278</v>
      </c>
      <c r="H261" s="42">
        <v>18244</v>
      </c>
      <c r="I261" s="38" t="s">
        <v>6</v>
      </c>
      <c r="J261" s="46">
        <f t="shared" si="3"/>
        <v>109464</v>
      </c>
      <c r="K261" s="4"/>
      <c r="L261" s="4"/>
    </row>
    <row r="262" spans="1:12" s="5" customFormat="1" ht="31.5">
      <c r="A262" s="6"/>
      <c r="B262" s="65">
        <v>257</v>
      </c>
      <c r="C262" s="89">
        <v>3</v>
      </c>
      <c r="D262" s="17" t="s">
        <v>334</v>
      </c>
      <c r="E262" s="24" t="s">
        <v>338</v>
      </c>
      <c r="F262" s="24" t="s">
        <v>175</v>
      </c>
      <c r="G262" s="42" t="s">
        <v>279</v>
      </c>
      <c r="H262" s="42">
        <v>17393.04</v>
      </c>
      <c r="I262" s="38" t="s">
        <v>6</v>
      </c>
      <c r="J262" s="46">
        <f t="shared" si="3"/>
        <v>52179.12</v>
      </c>
      <c r="K262" s="4"/>
      <c r="L262" s="4"/>
    </row>
    <row r="263" spans="1:12" s="5" customFormat="1" ht="31.5">
      <c r="A263" s="6"/>
      <c r="B263" s="65">
        <v>258</v>
      </c>
      <c r="C263" s="89">
        <v>6</v>
      </c>
      <c r="D263" s="17" t="s">
        <v>335</v>
      </c>
      <c r="E263" s="24" t="s">
        <v>338</v>
      </c>
      <c r="F263" s="24" t="s">
        <v>175</v>
      </c>
      <c r="G263" s="42" t="s">
        <v>280</v>
      </c>
      <c r="H263" s="42">
        <v>14839.78</v>
      </c>
      <c r="I263" s="38" t="s">
        <v>6</v>
      </c>
      <c r="J263" s="46">
        <f t="shared" ref="J263:J271" si="4">C263*H263</f>
        <v>89038.680000000008</v>
      </c>
      <c r="K263" s="4"/>
      <c r="L263" s="4"/>
    </row>
    <row r="264" spans="1:12" s="5" customFormat="1" ht="66">
      <c r="A264" s="6"/>
      <c r="B264" s="65">
        <v>259</v>
      </c>
      <c r="C264" s="89">
        <v>167</v>
      </c>
      <c r="D264" s="17" t="s">
        <v>641</v>
      </c>
      <c r="E264" s="24" t="s">
        <v>338</v>
      </c>
      <c r="F264" s="24" t="s">
        <v>175</v>
      </c>
      <c r="G264" s="42" t="s">
        <v>49</v>
      </c>
      <c r="H264" s="42">
        <v>41</v>
      </c>
      <c r="I264" s="38" t="s">
        <v>5</v>
      </c>
      <c r="J264" s="46">
        <f t="shared" si="4"/>
        <v>6847</v>
      </c>
      <c r="K264" s="4"/>
      <c r="L264" s="4"/>
    </row>
    <row r="265" spans="1:12" s="5" customFormat="1" ht="31.5">
      <c r="A265" s="6"/>
      <c r="B265" s="65">
        <v>260</v>
      </c>
      <c r="C265" s="89">
        <v>24</v>
      </c>
      <c r="D265" s="17" t="s">
        <v>336</v>
      </c>
      <c r="E265" s="24" t="s">
        <v>338</v>
      </c>
      <c r="F265" s="24" t="s">
        <v>176</v>
      </c>
      <c r="G265" s="42" t="s">
        <v>281</v>
      </c>
      <c r="H265" s="42">
        <v>975</v>
      </c>
      <c r="I265" s="38" t="s">
        <v>4</v>
      </c>
      <c r="J265" s="46">
        <f t="shared" si="4"/>
        <v>23400</v>
      </c>
      <c r="K265" s="4"/>
      <c r="L265" s="4"/>
    </row>
    <row r="266" spans="1:12" s="5" customFormat="1" ht="99">
      <c r="A266" s="6"/>
      <c r="B266" s="65">
        <v>261</v>
      </c>
      <c r="C266" s="89">
        <v>24</v>
      </c>
      <c r="D266" s="17" t="s">
        <v>642</v>
      </c>
      <c r="E266" s="24" t="s">
        <v>338</v>
      </c>
      <c r="F266" s="24" t="s">
        <v>175</v>
      </c>
      <c r="G266" s="42" t="s">
        <v>282</v>
      </c>
      <c r="H266" s="42">
        <v>65</v>
      </c>
      <c r="I266" s="38" t="s">
        <v>5</v>
      </c>
      <c r="J266" s="46">
        <f t="shared" si="4"/>
        <v>1560</v>
      </c>
      <c r="K266" s="4"/>
      <c r="L266" s="4"/>
    </row>
    <row r="267" spans="1:12" s="5" customFormat="1" ht="42" customHeight="1">
      <c r="A267" s="6"/>
      <c r="B267" s="65">
        <v>262</v>
      </c>
      <c r="C267" s="89">
        <v>6</v>
      </c>
      <c r="D267" s="17" t="s">
        <v>337</v>
      </c>
      <c r="E267" s="24" t="s">
        <v>338</v>
      </c>
      <c r="F267" s="24" t="s">
        <v>176</v>
      </c>
      <c r="G267" s="42" t="s">
        <v>283</v>
      </c>
      <c r="H267" s="42">
        <v>357</v>
      </c>
      <c r="I267" s="38" t="s">
        <v>6</v>
      </c>
      <c r="J267" s="46">
        <f t="shared" si="4"/>
        <v>2142</v>
      </c>
      <c r="K267" s="4"/>
      <c r="L267" s="4"/>
    </row>
    <row r="268" spans="1:12" s="5" customFormat="1" ht="24" customHeight="1">
      <c r="A268" s="6"/>
      <c r="B268" s="65">
        <v>263</v>
      </c>
      <c r="C268" s="89">
        <v>10</v>
      </c>
      <c r="D268" s="17" t="s">
        <v>294</v>
      </c>
      <c r="E268" s="24" t="s">
        <v>338</v>
      </c>
      <c r="F268" s="24" t="s">
        <v>175</v>
      </c>
      <c r="G268" s="42" t="s">
        <v>284</v>
      </c>
      <c r="H268" s="42">
        <v>3148</v>
      </c>
      <c r="I268" s="38" t="s">
        <v>5</v>
      </c>
      <c r="J268" s="46">
        <f t="shared" si="4"/>
        <v>31480</v>
      </c>
      <c r="K268" s="4"/>
      <c r="L268" s="4"/>
    </row>
    <row r="269" spans="1:12" s="5" customFormat="1" ht="24" customHeight="1">
      <c r="A269" s="6"/>
      <c r="B269" s="65">
        <v>264</v>
      </c>
      <c r="C269" s="89">
        <v>1</v>
      </c>
      <c r="D269" s="17" t="s">
        <v>295</v>
      </c>
      <c r="E269" s="24" t="s">
        <v>338</v>
      </c>
      <c r="F269" s="24" t="s">
        <v>176</v>
      </c>
      <c r="G269" s="42" t="s">
        <v>285</v>
      </c>
      <c r="H269" s="42">
        <v>3675</v>
      </c>
      <c r="I269" s="38" t="s">
        <v>6</v>
      </c>
      <c r="J269" s="46">
        <f t="shared" si="4"/>
        <v>3675</v>
      </c>
      <c r="K269" s="4"/>
      <c r="L269" s="4"/>
    </row>
    <row r="270" spans="1:12" s="5" customFormat="1" ht="24" customHeight="1">
      <c r="A270" s="6"/>
      <c r="B270" s="65">
        <v>265</v>
      </c>
      <c r="C270" s="89">
        <v>6</v>
      </c>
      <c r="D270" s="17" t="s">
        <v>231</v>
      </c>
      <c r="E270" s="24" t="s">
        <v>338</v>
      </c>
      <c r="F270" s="24" t="s">
        <v>175</v>
      </c>
      <c r="G270" s="42" t="s">
        <v>164</v>
      </c>
      <c r="H270" s="42">
        <v>53</v>
      </c>
      <c r="I270" s="38" t="s">
        <v>6</v>
      </c>
      <c r="J270" s="46">
        <f t="shared" si="4"/>
        <v>318</v>
      </c>
      <c r="K270" s="4"/>
      <c r="L270" s="4"/>
    </row>
    <row r="271" spans="1:12" s="5" customFormat="1" ht="24" customHeight="1">
      <c r="A271" s="6"/>
      <c r="B271" s="65">
        <v>266</v>
      </c>
      <c r="C271" s="89">
        <v>1</v>
      </c>
      <c r="D271" s="17" t="s">
        <v>296</v>
      </c>
      <c r="E271" s="24" t="s">
        <v>338</v>
      </c>
      <c r="F271" s="24" t="s">
        <v>175</v>
      </c>
      <c r="G271" s="42" t="s">
        <v>286</v>
      </c>
      <c r="H271" s="42">
        <v>374.85</v>
      </c>
      <c r="I271" s="38" t="s">
        <v>6</v>
      </c>
      <c r="J271" s="46">
        <f t="shared" si="4"/>
        <v>374.85</v>
      </c>
      <c r="K271" s="4"/>
      <c r="L271" s="4"/>
    </row>
    <row r="272" spans="1:12" ht="24.75" customHeight="1">
      <c r="A272" s="7"/>
      <c r="B272" s="23"/>
      <c r="C272" s="124" t="s">
        <v>356</v>
      </c>
      <c r="D272" s="125"/>
      <c r="E272" s="125"/>
      <c r="F272" s="125"/>
      <c r="G272" s="125"/>
      <c r="H272" s="125"/>
      <c r="I272" s="126"/>
      <c r="J272" s="19">
        <f>SUM(J6:J271)</f>
        <v>18543462.871710006</v>
      </c>
      <c r="K272" s="8">
        <f>2101655.95+9632925.29+5876135+932746.63</f>
        <v>18543462.869999997</v>
      </c>
      <c r="L272" s="9"/>
    </row>
    <row r="273" spans="1:12" ht="26.25" customHeight="1">
      <c r="A273" s="7"/>
      <c r="B273" s="121" t="s">
        <v>573</v>
      </c>
      <c r="C273" s="122"/>
      <c r="D273" s="122"/>
      <c r="E273" s="122"/>
      <c r="F273" s="122"/>
      <c r="G273" s="122"/>
      <c r="H273" s="122"/>
      <c r="I273" s="123"/>
      <c r="J273" s="19"/>
      <c r="K273" s="21">
        <f>K272-J272</f>
        <v>-1.710008829832077E-3</v>
      </c>
      <c r="L273" s="9"/>
    </row>
    <row r="274" spans="1:12" ht="33">
      <c r="A274" s="7"/>
      <c r="B274" s="23">
        <v>267</v>
      </c>
      <c r="C274" s="91">
        <v>24</v>
      </c>
      <c r="D274" s="97" t="s">
        <v>357</v>
      </c>
      <c r="E274" s="64" t="s">
        <v>352</v>
      </c>
      <c r="F274" s="64" t="s">
        <v>452</v>
      </c>
      <c r="G274" s="65" t="s">
        <v>453</v>
      </c>
      <c r="H274" s="66">
        <v>2165</v>
      </c>
      <c r="I274" s="18" t="s">
        <v>545</v>
      </c>
      <c r="J274" s="20">
        <f>C274*H274</f>
        <v>51960</v>
      </c>
      <c r="K274" s="8">
        <f>127+42+37+60</f>
        <v>266</v>
      </c>
      <c r="L274" s="9"/>
    </row>
    <row r="275" spans="1:12" ht="49.5">
      <c r="A275" s="7"/>
      <c r="B275" s="23">
        <v>268</v>
      </c>
      <c r="C275" s="91">
        <v>2</v>
      </c>
      <c r="D275" s="97" t="s">
        <v>358</v>
      </c>
      <c r="E275" s="64" t="s">
        <v>352</v>
      </c>
      <c r="F275" s="64" t="s">
        <v>452</v>
      </c>
      <c r="G275" s="65" t="s">
        <v>454</v>
      </c>
      <c r="H275" s="66">
        <v>5665</v>
      </c>
      <c r="I275" s="18" t="s">
        <v>6</v>
      </c>
      <c r="J275" s="20">
        <f t="shared" ref="J275:J338" si="5">C275*H275</f>
        <v>11330</v>
      </c>
      <c r="K275" s="8">
        <f>K274+95</f>
        <v>361</v>
      </c>
      <c r="L275" s="9"/>
    </row>
    <row r="276" spans="1:12">
      <c r="A276" s="7"/>
      <c r="B276" s="23">
        <v>269</v>
      </c>
      <c r="C276" s="91">
        <v>2</v>
      </c>
      <c r="D276" s="98" t="s">
        <v>359</v>
      </c>
      <c r="E276" s="64" t="s">
        <v>352</v>
      </c>
      <c r="F276" s="64" t="s">
        <v>452</v>
      </c>
      <c r="G276" s="65" t="s">
        <v>455</v>
      </c>
      <c r="H276" s="66">
        <v>4500</v>
      </c>
      <c r="I276" s="18" t="s">
        <v>6</v>
      </c>
      <c r="J276" s="20">
        <f t="shared" si="5"/>
        <v>9000</v>
      </c>
      <c r="K276" s="8"/>
      <c r="L276" s="9"/>
    </row>
    <row r="277" spans="1:12" ht="33">
      <c r="A277" s="7"/>
      <c r="B277" s="23">
        <v>270</v>
      </c>
      <c r="C277" s="91">
        <v>7500</v>
      </c>
      <c r="D277" s="97" t="s">
        <v>360</v>
      </c>
      <c r="E277" s="64" t="s">
        <v>352</v>
      </c>
      <c r="F277" s="64" t="s">
        <v>452</v>
      </c>
      <c r="G277" s="65" t="s">
        <v>456</v>
      </c>
      <c r="H277" s="66">
        <v>5</v>
      </c>
      <c r="I277" s="18" t="s">
        <v>546</v>
      </c>
      <c r="J277" s="20">
        <f t="shared" si="5"/>
        <v>37500</v>
      </c>
      <c r="K277" s="8"/>
      <c r="L277" s="9"/>
    </row>
    <row r="278" spans="1:12" ht="99">
      <c r="A278" s="7"/>
      <c r="B278" s="23">
        <v>271</v>
      </c>
      <c r="C278" s="91">
        <v>27.65</v>
      </c>
      <c r="D278" s="99" t="s">
        <v>361</v>
      </c>
      <c r="E278" s="64" t="s">
        <v>352</v>
      </c>
      <c r="F278" s="64" t="s">
        <v>452</v>
      </c>
      <c r="G278" s="65" t="s">
        <v>457</v>
      </c>
      <c r="H278" s="66">
        <v>1440</v>
      </c>
      <c r="I278" s="18" t="s">
        <v>547</v>
      </c>
      <c r="J278" s="20">
        <f t="shared" si="5"/>
        <v>39816</v>
      </c>
      <c r="K278" s="8"/>
      <c r="L278" s="9"/>
    </row>
    <row r="279" spans="1:12" ht="99">
      <c r="A279" s="7"/>
      <c r="B279" s="23">
        <v>272</v>
      </c>
      <c r="C279" s="91">
        <v>893.46</v>
      </c>
      <c r="D279" s="97" t="s">
        <v>362</v>
      </c>
      <c r="E279" s="64" t="s">
        <v>352</v>
      </c>
      <c r="F279" s="64" t="s">
        <v>452</v>
      </c>
      <c r="G279" s="65" t="s">
        <v>271</v>
      </c>
      <c r="H279" s="66">
        <v>486</v>
      </c>
      <c r="I279" s="18" t="s">
        <v>547</v>
      </c>
      <c r="J279" s="20">
        <f t="shared" si="5"/>
        <v>434221.56</v>
      </c>
      <c r="K279" s="8"/>
      <c r="L279" s="9"/>
    </row>
    <row r="280" spans="1:12" ht="33">
      <c r="A280" s="7"/>
      <c r="B280" s="23">
        <v>273</v>
      </c>
      <c r="C280" s="91">
        <v>144</v>
      </c>
      <c r="D280" s="97" t="s">
        <v>363</v>
      </c>
      <c r="E280" s="64" t="s">
        <v>352</v>
      </c>
      <c r="F280" s="64" t="s">
        <v>452</v>
      </c>
      <c r="G280" s="65" t="s">
        <v>458</v>
      </c>
      <c r="H280" s="66">
        <v>144</v>
      </c>
      <c r="I280" s="18" t="s">
        <v>548</v>
      </c>
      <c r="J280" s="20">
        <f t="shared" si="5"/>
        <v>20736</v>
      </c>
      <c r="K280" s="8"/>
      <c r="L280" s="9"/>
    </row>
    <row r="281" spans="1:12" ht="66">
      <c r="A281" s="7"/>
      <c r="B281" s="23">
        <v>274</v>
      </c>
      <c r="C281" s="91">
        <v>144</v>
      </c>
      <c r="D281" s="97" t="s">
        <v>364</v>
      </c>
      <c r="E281" s="64" t="s">
        <v>352</v>
      </c>
      <c r="F281" s="64" t="s">
        <v>452</v>
      </c>
      <c r="G281" s="65" t="s">
        <v>459</v>
      </c>
      <c r="H281" s="66">
        <v>93</v>
      </c>
      <c r="I281" s="18" t="s">
        <v>6</v>
      </c>
      <c r="J281" s="20">
        <f t="shared" si="5"/>
        <v>13392</v>
      </c>
      <c r="K281" s="8"/>
      <c r="L281" s="9"/>
    </row>
    <row r="282" spans="1:12" ht="49.5">
      <c r="A282" s="7"/>
      <c r="B282" s="23">
        <v>275</v>
      </c>
      <c r="C282" s="91">
        <v>211.23</v>
      </c>
      <c r="D282" s="97" t="s">
        <v>365</v>
      </c>
      <c r="E282" s="64" t="s">
        <v>352</v>
      </c>
      <c r="F282" s="64" t="s">
        <v>452</v>
      </c>
      <c r="G282" s="65" t="s">
        <v>460</v>
      </c>
      <c r="H282" s="66">
        <v>40</v>
      </c>
      <c r="I282" s="18" t="s">
        <v>547</v>
      </c>
      <c r="J282" s="20">
        <f t="shared" si="5"/>
        <v>8449.1999999999989</v>
      </c>
      <c r="K282" s="8"/>
      <c r="L282" s="9"/>
    </row>
    <row r="283" spans="1:12" ht="132">
      <c r="A283" s="7"/>
      <c r="B283" s="23">
        <v>276</v>
      </c>
      <c r="C283" s="91">
        <v>90.38000000000001</v>
      </c>
      <c r="D283" s="97" t="s">
        <v>366</v>
      </c>
      <c r="E283" s="64" t="s">
        <v>352</v>
      </c>
      <c r="F283" s="64" t="s">
        <v>452</v>
      </c>
      <c r="G283" s="65" t="s">
        <v>461</v>
      </c>
      <c r="H283" s="66">
        <v>4837</v>
      </c>
      <c r="I283" s="18" t="s">
        <v>547</v>
      </c>
      <c r="J283" s="20">
        <f t="shared" si="5"/>
        <v>437168.06000000006</v>
      </c>
      <c r="K283" s="8"/>
      <c r="L283" s="9"/>
    </row>
    <row r="284" spans="1:12" ht="214.5">
      <c r="A284" s="7"/>
      <c r="B284" s="23">
        <v>277</v>
      </c>
      <c r="C284" s="91">
        <v>74.89</v>
      </c>
      <c r="D284" s="97" t="s">
        <v>367</v>
      </c>
      <c r="E284" s="64" t="s">
        <v>352</v>
      </c>
      <c r="F284" s="64" t="s">
        <v>452</v>
      </c>
      <c r="G284" s="65" t="s">
        <v>462</v>
      </c>
      <c r="H284" s="66">
        <v>9589</v>
      </c>
      <c r="I284" s="18" t="s">
        <v>547</v>
      </c>
      <c r="J284" s="20">
        <f t="shared" si="5"/>
        <v>718120.21</v>
      </c>
      <c r="K284" s="8"/>
      <c r="L284" s="9"/>
    </row>
    <row r="285" spans="1:12" ht="99">
      <c r="A285" s="7"/>
      <c r="B285" s="23">
        <v>278</v>
      </c>
      <c r="C285" s="91">
        <v>21</v>
      </c>
      <c r="D285" s="97" t="s">
        <v>368</v>
      </c>
      <c r="E285" s="64" t="s">
        <v>352</v>
      </c>
      <c r="F285" s="64" t="s">
        <v>452</v>
      </c>
      <c r="G285" s="65" t="s">
        <v>463</v>
      </c>
      <c r="H285" s="66">
        <v>13338</v>
      </c>
      <c r="I285" s="18" t="s">
        <v>547</v>
      </c>
      <c r="J285" s="20">
        <f t="shared" si="5"/>
        <v>280098</v>
      </c>
      <c r="K285" s="8"/>
      <c r="L285" s="9"/>
    </row>
    <row r="286" spans="1:12" ht="214.5">
      <c r="A286" s="7"/>
      <c r="B286" s="23">
        <v>279</v>
      </c>
      <c r="C286" s="91">
        <v>5.37</v>
      </c>
      <c r="D286" s="97" t="s">
        <v>369</v>
      </c>
      <c r="E286" s="64" t="s">
        <v>352</v>
      </c>
      <c r="F286" s="64" t="s">
        <v>452</v>
      </c>
      <c r="G286" s="65" t="s">
        <v>464</v>
      </c>
      <c r="H286" s="66">
        <v>12460</v>
      </c>
      <c r="I286" s="18" t="s">
        <v>547</v>
      </c>
      <c r="J286" s="20">
        <f t="shared" si="5"/>
        <v>66910.2</v>
      </c>
      <c r="K286" s="8"/>
      <c r="L286" s="9"/>
    </row>
    <row r="287" spans="1:12" ht="99">
      <c r="A287" s="7"/>
      <c r="B287" s="23">
        <v>280</v>
      </c>
      <c r="C287" s="91">
        <v>18.59</v>
      </c>
      <c r="D287" s="97" t="s">
        <v>370</v>
      </c>
      <c r="E287" s="64" t="s">
        <v>352</v>
      </c>
      <c r="F287" s="64" t="s">
        <v>452</v>
      </c>
      <c r="G287" s="65" t="s">
        <v>465</v>
      </c>
      <c r="H287" s="66">
        <v>12376</v>
      </c>
      <c r="I287" s="18" t="s">
        <v>547</v>
      </c>
      <c r="J287" s="20">
        <f t="shared" si="5"/>
        <v>230069.84</v>
      </c>
      <c r="K287" s="8"/>
      <c r="L287" s="9"/>
    </row>
    <row r="288" spans="1:12" ht="214.5">
      <c r="A288" s="7"/>
      <c r="B288" s="23">
        <v>281</v>
      </c>
      <c r="C288" s="91">
        <v>1.82</v>
      </c>
      <c r="D288" s="97" t="s">
        <v>371</v>
      </c>
      <c r="E288" s="64" t="s">
        <v>352</v>
      </c>
      <c r="F288" s="64" t="s">
        <v>452</v>
      </c>
      <c r="G288" s="65" t="s">
        <v>466</v>
      </c>
      <c r="H288" s="66">
        <v>13167</v>
      </c>
      <c r="I288" s="18" t="s">
        <v>547</v>
      </c>
      <c r="J288" s="20">
        <f t="shared" si="5"/>
        <v>23963.940000000002</v>
      </c>
      <c r="K288" s="8"/>
      <c r="L288" s="9"/>
    </row>
    <row r="289" spans="1:12" ht="99">
      <c r="A289" s="7"/>
      <c r="B289" s="23">
        <v>282</v>
      </c>
      <c r="C289" s="91">
        <v>43.83</v>
      </c>
      <c r="D289" s="97" t="s">
        <v>372</v>
      </c>
      <c r="E289" s="64" t="s">
        <v>352</v>
      </c>
      <c r="F289" s="64" t="s">
        <v>452</v>
      </c>
      <c r="G289" s="65" t="s">
        <v>467</v>
      </c>
      <c r="H289" s="66">
        <v>10964</v>
      </c>
      <c r="I289" s="18" t="s">
        <v>547</v>
      </c>
      <c r="J289" s="20">
        <f t="shared" si="5"/>
        <v>480552.12</v>
      </c>
      <c r="K289" s="8"/>
      <c r="L289" s="9"/>
    </row>
    <row r="290" spans="1:12" ht="82.5">
      <c r="A290" s="7"/>
      <c r="B290" s="23">
        <v>283</v>
      </c>
      <c r="C290" s="91">
        <v>17.5</v>
      </c>
      <c r="D290" s="97" t="s">
        <v>373</v>
      </c>
      <c r="E290" s="64" t="s">
        <v>352</v>
      </c>
      <c r="F290" s="64" t="s">
        <v>452</v>
      </c>
      <c r="G290" s="65" t="s">
        <v>468</v>
      </c>
      <c r="H290" s="66">
        <v>75636</v>
      </c>
      <c r="I290" s="18" t="s">
        <v>549</v>
      </c>
      <c r="J290" s="20">
        <f t="shared" si="5"/>
        <v>1323630</v>
      </c>
      <c r="K290" s="8"/>
      <c r="L290" s="9"/>
    </row>
    <row r="291" spans="1:12" ht="82.5">
      <c r="A291" s="7"/>
      <c r="B291" s="23">
        <v>284</v>
      </c>
      <c r="C291" s="91">
        <v>232</v>
      </c>
      <c r="D291" s="97" t="s">
        <v>374</v>
      </c>
      <c r="E291" s="64" t="s">
        <v>352</v>
      </c>
      <c r="F291" s="64" t="s">
        <v>452</v>
      </c>
      <c r="G291" s="65" t="s">
        <v>469</v>
      </c>
      <c r="H291" s="66">
        <v>5023</v>
      </c>
      <c r="I291" s="18" t="s">
        <v>547</v>
      </c>
      <c r="J291" s="20">
        <f t="shared" si="5"/>
        <v>1165336</v>
      </c>
      <c r="K291" s="8"/>
      <c r="L291" s="9"/>
    </row>
    <row r="292" spans="1:12" ht="66">
      <c r="A292" s="7"/>
      <c r="B292" s="23">
        <v>285</v>
      </c>
      <c r="C292" s="91">
        <v>80.460000000000008</v>
      </c>
      <c r="D292" s="97" t="s">
        <v>375</v>
      </c>
      <c r="E292" s="64" t="s">
        <v>352</v>
      </c>
      <c r="F292" s="64" t="s">
        <v>452</v>
      </c>
      <c r="G292" s="65" t="s">
        <v>470</v>
      </c>
      <c r="H292" s="66">
        <v>124</v>
      </c>
      <c r="I292" s="18" t="s">
        <v>550</v>
      </c>
      <c r="J292" s="20">
        <f t="shared" si="5"/>
        <v>9977.0400000000009</v>
      </c>
      <c r="K292" s="8"/>
      <c r="L292" s="9"/>
    </row>
    <row r="293" spans="1:12" ht="82.5">
      <c r="A293" s="7"/>
      <c r="B293" s="23">
        <v>286</v>
      </c>
      <c r="C293" s="91">
        <v>95.68</v>
      </c>
      <c r="D293" s="97" t="s">
        <v>376</v>
      </c>
      <c r="E293" s="64" t="s">
        <v>352</v>
      </c>
      <c r="F293" s="64" t="s">
        <v>452</v>
      </c>
      <c r="G293" s="65" t="s">
        <v>270</v>
      </c>
      <c r="H293" s="66">
        <v>8367</v>
      </c>
      <c r="I293" s="18" t="s">
        <v>547</v>
      </c>
      <c r="J293" s="20">
        <f t="shared" si="5"/>
        <v>800554.56</v>
      </c>
      <c r="K293" s="8"/>
      <c r="L293" s="9"/>
    </row>
    <row r="294" spans="1:12" ht="49.5">
      <c r="A294" s="7"/>
      <c r="B294" s="23">
        <v>287</v>
      </c>
      <c r="C294" s="91">
        <v>363.76</v>
      </c>
      <c r="D294" s="97" t="s">
        <v>377</v>
      </c>
      <c r="E294" s="64" t="s">
        <v>352</v>
      </c>
      <c r="F294" s="64" t="s">
        <v>452</v>
      </c>
      <c r="G294" s="65" t="s">
        <v>471</v>
      </c>
      <c r="H294" s="66">
        <v>493</v>
      </c>
      <c r="I294" s="18" t="s">
        <v>547</v>
      </c>
      <c r="J294" s="20">
        <f t="shared" si="5"/>
        <v>179333.68</v>
      </c>
      <c r="K294" s="8"/>
      <c r="L294" s="9"/>
    </row>
    <row r="295" spans="1:12" ht="148.5">
      <c r="A295" s="7"/>
      <c r="B295" s="23">
        <v>288</v>
      </c>
      <c r="C295" s="91">
        <v>1738.39</v>
      </c>
      <c r="D295" s="97" t="s">
        <v>378</v>
      </c>
      <c r="E295" s="64" t="s">
        <v>352</v>
      </c>
      <c r="F295" s="64" t="s">
        <v>452</v>
      </c>
      <c r="G295" s="65" t="s">
        <v>472</v>
      </c>
      <c r="H295" s="66">
        <v>559</v>
      </c>
      <c r="I295" s="18" t="s">
        <v>550</v>
      </c>
      <c r="J295" s="20">
        <f t="shared" si="5"/>
        <v>971760.01</v>
      </c>
      <c r="K295" s="8"/>
      <c r="L295" s="9"/>
    </row>
    <row r="296" spans="1:12" ht="148.5">
      <c r="A296" s="7"/>
      <c r="B296" s="23">
        <v>289</v>
      </c>
      <c r="C296" s="91">
        <v>266.18</v>
      </c>
      <c r="D296" s="97" t="s">
        <v>379</v>
      </c>
      <c r="E296" s="64" t="s">
        <v>352</v>
      </c>
      <c r="F296" s="64" t="s">
        <v>452</v>
      </c>
      <c r="G296" s="65" t="s">
        <v>473</v>
      </c>
      <c r="H296" s="66">
        <v>581</v>
      </c>
      <c r="I296" s="18" t="s">
        <v>550</v>
      </c>
      <c r="J296" s="20">
        <f t="shared" si="5"/>
        <v>154650.58000000002</v>
      </c>
      <c r="K296" s="8"/>
      <c r="L296" s="9"/>
    </row>
    <row r="297" spans="1:12" ht="148.5">
      <c r="A297" s="7"/>
      <c r="B297" s="23">
        <v>290</v>
      </c>
      <c r="C297" s="91">
        <v>86.69</v>
      </c>
      <c r="D297" s="97" t="s">
        <v>380</v>
      </c>
      <c r="E297" s="64" t="s">
        <v>352</v>
      </c>
      <c r="F297" s="64" t="s">
        <v>452</v>
      </c>
      <c r="G297" s="65" t="s">
        <v>474</v>
      </c>
      <c r="H297" s="66">
        <v>3031</v>
      </c>
      <c r="I297" s="18" t="s">
        <v>550</v>
      </c>
      <c r="J297" s="20">
        <f t="shared" si="5"/>
        <v>262757.39</v>
      </c>
      <c r="K297" s="8"/>
      <c r="L297" s="9"/>
    </row>
    <row r="298" spans="1:12" ht="214.5">
      <c r="A298" s="7"/>
      <c r="B298" s="23">
        <v>291</v>
      </c>
      <c r="C298" s="91">
        <v>23.400000000000002</v>
      </c>
      <c r="D298" s="97" t="s">
        <v>381</v>
      </c>
      <c r="E298" s="64" t="s">
        <v>352</v>
      </c>
      <c r="F298" s="64" t="s">
        <v>452</v>
      </c>
      <c r="G298" s="65" t="s">
        <v>475</v>
      </c>
      <c r="H298" s="66">
        <v>3623</v>
      </c>
      <c r="I298" s="18" t="s">
        <v>550</v>
      </c>
      <c r="J298" s="20">
        <f t="shared" si="5"/>
        <v>84778.200000000012</v>
      </c>
      <c r="K298" s="8"/>
      <c r="L298" s="9"/>
    </row>
    <row r="299" spans="1:12" ht="66">
      <c r="A299" s="7"/>
      <c r="B299" s="23">
        <v>292</v>
      </c>
      <c r="C299" s="91">
        <v>27.750000000000004</v>
      </c>
      <c r="D299" s="97" t="s">
        <v>382</v>
      </c>
      <c r="E299" s="64" t="s">
        <v>352</v>
      </c>
      <c r="F299" s="64" t="s">
        <v>452</v>
      </c>
      <c r="G299" s="65" t="s">
        <v>476</v>
      </c>
      <c r="H299" s="66">
        <v>2990</v>
      </c>
      <c r="I299" s="18" t="s">
        <v>551</v>
      </c>
      <c r="J299" s="20">
        <f t="shared" si="5"/>
        <v>82972.500000000015</v>
      </c>
      <c r="K299" s="8"/>
      <c r="L299" s="9"/>
    </row>
    <row r="300" spans="1:12" ht="165">
      <c r="A300" s="7"/>
      <c r="B300" s="23">
        <v>293</v>
      </c>
      <c r="C300" s="91">
        <v>8.6999999999999993</v>
      </c>
      <c r="D300" s="97" t="s">
        <v>383</v>
      </c>
      <c r="E300" s="64" t="s">
        <v>352</v>
      </c>
      <c r="F300" s="64" t="s">
        <v>452</v>
      </c>
      <c r="G300" s="65" t="s">
        <v>477</v>
      </c>
      <c r="H300" s="66">
        <v>4017</v>
      </c>
      <c r="I300" s="18" t="s">
        <v>550</v>
      </c>
      <c r="J300" s="20">
        <f t="shared" si="5"/>
        <v>34947.899999999994</v>
      </c>
      <c r="K300" s="8"/>
      <c r="L300" s="9"/>
    </row>
    <row r="301" spans="1:12" ht="66">
      <c r="A301" s="7"/>
      <c r="B301" s="23">
        <v>294</v>
      </c>
      <c r="C301" s="91">
        <v>3.88</v>
      </c>
      <c r="D301" s="97" t="s">
        <v>384</v>
      </c>
      <c r="E301" s="64" t="s">
        <v>352</v>
      </c>
      <c r="F301" s="64" t="s">
        <v>452</v>
      </c>
      <c r="G301" s="65" t="s">
        <v>478</v>
      </c>
      <c r="H301" s="66">
        <v>4371</v>
      </c>
      <c r="I301" s="18" t="s">
        <v>550</v>
      </c>
      <c r="J301" s="20">
        <f t="shared" si="5"/>
        <v>16959.48</v>
      </c>
      <c r="K301" s="8"/>
      <c r="L301" s="9"/>
    </row>
    <row r="302" spans="1:12" ht="132">
      <c r="A302" s="7"/>
      <c r="B302" s="23">
        <v>295</v>
      </c>
      <c r="C302" s="91">
        <v>3.2</v>
      </c>
      <c r="D302" s="97" t="s">
        <v>385</v>
      </c>
      <c r="E302" s="64" t="s">
        <v>352</v>
      </c>
      <c r="F302" s="64" t="s">
        <v>452</v>
      </c>
      <c r="G302" s="65" t="s">
        <v>479</v>
      </c>
      <c r="H302" s="66">
        <v>913</v>
      </c>
      <c r="I302" s="18" t="s">
        <v>550</v>
      </c>
      <c r="J302" s="20">
        <f t="shared" si="5"/>
        <v>2921.6000000000004</v>
      </c>
      <c r="K302" s="8"/>
      <c r="L302" s="9"/>
    </row>
    <row r="303" spans="1:12" ht="132">
      <c r="A303" s="7"/>
      <c r="B303" s="23">
        <v>296</v>
      </c>
      <c r="C303" s="91">
        <v>225.78000000000003</v>
      </c>
      <c r="D303" s="97" t="s">
        <v>386</v>
      </c>
      <c r="E303" s="64" t="s">
        <v>352</v>
      </c>
      <c r="F303" s="64" t="s">
        <v>452</v>
      </c>
      <c r="G303" s="65" t="s">
        <v>480</v>
      </c>
      <c r="H303" s="66">
        <v>785</v>
      </c>
      <c r="I303" s="18" t="s">
        <v>550</v>
      </c>
      <c r="J303" s="20">
        <f t="shared" si="5"/>
        <v>177237.30000000002</v>
      </c>
      <c r="K303" s="8"/>
      <c r="L303" s="9"/>
    </row>
    <row r="304" spans="1:12" ht="148.5">
      <c r="A304" s="7"/>
      <c r="B304" s="23">
        <v>297</v>
      </c>
      <c r="C304" s="91">
        <v>12.459999999999999</v>
      </c>
      <c r="D304" s="97" t="s">
        <v>387</v>
      </c>
      <c r="E304" s="64" t="s">
        <v>352</v>
      </c>
      <c r="F304" s="64" t="s">
        <v>452</v>
      </c>
      <c r="G304" s="65" t="s">
        <v>481</v>
      </c>
      <c r="H304" s="66">
        <v>882</v>
      </c>
      <c r="I304" s="18" t="s">
        <v>550</v>
      </c>
      <c r="J304" s="20">
        <f t="shared" si="5"/>
        <v>10989.72</v>
      </c>
      <c r="K304" s="8"/>
      <c r="L304" s="9"/>
    </row>
    <row r="305" spans="1:12" ht="165">
      <c r="A305" s="7"/>
      <c r="B305" s="23">
        <v>298</v>
      </c>
      <c r="C305" s="91">
        <v>20.440000000000005</v>
      </c>
      <c r="D305" s="97" t="s">
        <v>388</v>
      </c>
      <c r="E305" s="64" t="s">
        <v>352</v>
      </c>
      <c r="F305" s="64" t="s">
        <v>452</v>
      </c>
      <c r="G305" s="65" t="s">
        <v>482</v>
      </c>
      <c r="H305" s="66">
        <v>875</v>
      </c>
      <c r="I305" s="18" t="s">
        <v>550</v>
      </c>
      <c r="J305" s="20">
        <f t="shared" si="5"/>
        <v>17885.000000000004</v>
      </c>
      <c r="K305" s="8"/>
      <c r="L305" s="9"/>
    </row>
    <row r="306" spans="1:12" ht="148.5">
      <c r="A306" s="7"/>
      <c r="B306" s="23">
        <v>299</v>
      </c>
      <c r="C306" s="91">
        <v>588.17999999999995</v>
      </c>
      <c r="D306" s="97" t="s">
        <v>389</v>
      </c>
      <c r="E306" s="64" t="s">
        <v>352</v>
      </c>
      <c r="F306" s="64" t="s">
        <v>452</v>
      </c>
      <c r="G306" s="65" t="s">
        <v>483</v>
      </c>
      <c r="H306" s="66">
        <v>146</v>
      </c>
      <c r="I306" s="18" t="s">
        <v>550</v>
      </c>
      <c r="J306" s="20">
        <f t="shared" si="5"/>
        <v>85874.28</v>
      </c>
      <c r="K306" s="8"/>
      <c r="L306" s="9"/>
    </row>
    <row r="307" spans="1:12" ht="148.5">
      <c r="A307" s="7"/>
      <c r="B307" s="23">
        <v>300</v>
      </c>
      <c r="C307" s="91">
        <v>1530.98</v>
      </c>
      <c r="D307" s="97" t="s">
        <v>390</v>
      </c>
      <c r="E307" s="64" t="s">
        <v>352</v>
      </c>
      <c r="F307" s="64" t="s">
        <v>452</v>
      </c>
      <c r="G307" s="65" t="s">
        <v>484</v>
      </c>
      <c r="H307" s="66">
        <v>154</v>
      </c>
      <c r="I307" s="18" t="s">
        <v>550</v>
      </c>
      <c r="J307" s="20">
        <f t="shared" si="5"/>
        <v>235770.92</v>
      </c>
      <c r="K307" s="8"/>
      <c r="L307" s="9"/>
    </row>
    <row r="308" spans="1:12" ht="82.5">
      <c r="A308" s="7"/>
      <c r="B308" s="23">
        <v>301</v>
      </c>
      <c r="C308" s="91">
        <v>9.59</v>
      </c>
      <c r="D308" s="97" t="s">
        <v>391</v>
      </c>
      <c r="E308" s="64" t="s">
        <v>352</v>
      </c>
      <c r="F308" s="64" t="s">
        <v>452</v>
      </c>
      <c r="G308" s="65" t="s">
        <v>485</v>
      </c>
      <c r="H308" s="66">
        <v>6162</v>
      </c>
      <c r="I308" s="18" t="s">
        <v>550</v>
      </c>
      <c r="J308" s="20">
        <f t="shared" si="5"/>
        <v>59093.58</v>
      </c>
      <c r="K308" s="8"/>
      <c r="L308" s="9"/>
    </row>
    <row r="309" spans="1:12" ht="115.5">
      <c r="A309" s="7"/>
      <c r="B309" s="23">
        <v>302</v>
      </c>
      <c r="C309" s="91">
        <v>25.22</v>
      </c>
      <c r="D309" s="97" t="s">
        <v>392</v>
      </c>
      <c r="E309" s="64" t="s">
        <v>352</v>
      </c>
      <c r="F309" s="64" t="s">
        <v>452</v>
      </c>
      <c r="G309" s="65" t="s">
        <v>486</v>
      </c>
      <c r="H309" s="66">
        <v>6206</v>
      </c>
      <c r="I309" s="18" t="s">
        <v>547</v>
      </c>
      <c r="J309" s="20">
        <f t="shared" si="5"/>
        <v>156515.32</v>
      </c>
      <c r="K309" s="8"/>
      <c r="L309" s="9"/>
    </row>
    <row r="310" spans="1:12" ht="115.5">
      <c r="A310" s="7"/>
      <c r="B310" s="23">
        <v>303</v>
      </c>
      <c r="C310" s="91">
        <v>35.56</v>
      </c>
      <c r="D310" s="97" t="s">
        <v>393</v>
      </c>
      <c r="E310" s="64" t="s">
        <v>352</v>
      </c>
      <c r="F310" s="64" t="s">
        <v>452</v>
      </c>
      <c r="G310" s="65" t="s">
        <v>487</v>
      </c>
      <c r="H310" s="66">
        <v>5127</v>
      </c>
      <c r="I310" s="18" t="s">
        <v>547</v>
      </c>
      <c r="J310" s="20">
        <f t="shared" si="5"/>
        <v>182316.12000000002</v>
      </c>
      <c r="K310" s="8"/>
      <c r="L310" s="9"/>
    </row>
    <row r="311" spans="1:12" ht="33">
      <c r="A311" s="7"/>
      <c r="B311" s="23">
        <v>304</v>
      </c>
      <c r="C311" s="91">
        <v>2491</v>
      </c>
      <c r="D311" s="97" t="s">
        <v>394</v>
      </c>
      <c r="E311" s="64" t="s">
        <v>352</v>
      </c>
      <c r="F311" s="64" t="s">
        <v>452</v>
      </c>
      <c r="G311" s="65" t="s">
        <v>488</v>
      </c>
      <c r="H311" s="66">
        <v>128</v>
      </c>
      <c r="I311" s="18" t="s">
        <v>552</v>
      </c>
      <c r="J311" s="20">
        <f t="shared" si="5"/>
        <v>318848</v>
      </c>
      <c r="K311" s="8"/>
      <c r="L311" s="9"/>
    </row>
    <row r="312" spans="1:12" ht="49.5">
      <c r="A312" s="7"/>
      <c r="B312" s="23">
        <v>305</v>
      </c>
      <c r="C312" s="91">
        <v>355</v>
      </c>
      <c r="D312" s="97" t="s">
        <v>395</v>
      </c>
      <c r="E312" s="64" t="s">
        <v>352</v>
      </c>
      <c r="F312" s="64" t="s">
        <v>452</v>
      </c>
      <c r="G312" s="65" t="s">
        <v>489</v>
      </c>
      <c r="H312" s="66">
        <v>108</v>
      </c>
      <c r="I312" s="18" t="s">
        <v>548</v>
      </c>
      <c r="J312" s="20">
        <f t="shared" si="5"/>
        <v>38340</v>
      </c>
      <c r="K312" s="8"/>
      <c r="L312" s="9"/>
    </row>
    <row r="313" spans="1:12" ht="82.5">
      <c r="A313" s="7"/>
      <c r="B313" s="23">
        <v>306</v>
      </c>
      <c r="C313" s="91">
        <v>1</v>
      </c>
      <c r="D313" s="97" t="s">
        <v>396</v>
      </c>
      <c r="E313" s="64" t="s">
        <v>352</v>
      </c>
      <c r="F313" s="64" t="s">
        <v>452</v>
      </c>
      <c r="G313" s="65" t="s">
        <v>490</v>
      </c>
      <c r="H313" s="66">
        <v>11353</v>
      </c>
      <c r="I313" s="18" t="s">
        <v>6</v>
      </c>
      <c r="J313" s="20">
        <f t="shared" si="5"/>
        <v>11353</v>
      </c>
      <c r="K313" s="8"/>
      <c r="L313" s="9"/>
    </row>
    <row r="314" spans="1:12" ht="66">
      <c r="A314" s="7"/>
      <c r="B314" s="23">
        <v>307</v>
      </c>
      <c r="C314" s="91">
        <v>8</v>
      </c>
      <c r="D314" s="97" t="s">
        <v>397</v>
      </c>
      <c r="E314" s="64" t="s">
        <v>352</v>
      </c>
      <c r="F314" s="64" t="s">
        <v>452</v>
      </c>
      <c r="G314" s="65" t="s">
        <v>491</v>
      </c>
      <c r="H314" s="66">
        <v>166</v>
      </c>
      <c r="I314" s="18" t="s">
        <v>6</v>
      </c>
      <c r="J314" s="20">
        <f t="shared" si="5"/>
        <v>1328</v>
      </c>
      <c r="K314" s="8"/>
      <c r="L314" s="9"/>
    </row>
    <row r="315" spans="1:12" ht="82.5">
      <c r="A315" s="7"/>
      <c r="B315" s="23">
        <v>308</v>
      </c>
      <c r="C315" s="91">
        <v>2</v>
      </c>
      <c r="D315" s="97" t="s">
        <v>398</v>
      </c>
      <c r="E315" s="64" t="s">
        <v>352</v>
      </c>
      <c r="F315" s="64" t="s">
        <v>452</v>
      </c>
      <c r="G315" s="65" t="s">
        <v>492</v>
      </c>
      <c r="H315" s="66">
        <v>449</v>
      </c>
      <c r="I315" s="18" t="s">
        <v>6</v>
      </c>
      <c r="J315" s="20">
        <f t="shared" si="5"/>
        <v>898</v>
      </c>
      <c r="K315" s="8"/>
      <c r="L315" s="9"/>
    </row>
    <row r="316" spans="1:12" ht="99">
      <c r="A316" s="7"/>
      <c r="B316" s="23">
        <v>309</v>
      </c>
      <c r="C316" s="91">
        <v>64</v>
      </c>
      <c r="D316" s="97" t="s">
        <v>399</v>
      </c>
      <c r="E316" s="64" t="s">
        <v>352</v>
      </c>
      <c r="F316" s="64" t="s">
        <v>452</v>
      </c>
      <c r="G316" s="65" t="s">
        <v>493</v>
      </c>
      <c r="H316" s="66">
        <v>676</v>
      </c>
      <c r="I316" s="18" t="s">
        <v>6</v>
      </c>
      <c r="J316" s="20">
        <f t="shared" si="5"/>
        <v>43264</v>
      </c>
      <c r="K316" s="8"/>
      <c r="L316" s="9"/>
    </row>
    <row r="317" spans="1:12" ht="49.5">
      <c r="A317" s="7"/>
      <c r="B317" s="23">
        <v>310</v>
      </c>
      <c r="C317" s="91">
        <v>24</v>
      </c>
      <c r="D317" s="97" t="s">
        <v>400</v>
      </c>
      <c r="E317" s="64" t="s">
        <v>352</v>
      </c>
      <c r="F317" s="64" t="s">
        <v>452</v>
      </c>
      <c r="G317" s="65" t="s">
        <v>494</v>
      </c>
      <c r="H317" s="66">
        <v>148</v>
      </c>
      <c r="I317" s="18" t="s">
        <v>6</v>
      </c>
      <c r="J317" s="20">
        <f t="shared" si="5"/>
        <v>3552</v>
      </c>
      <c r="K317" s="8"/>
      <c r="L317" s="9"/>
    </row>
    <row r="318" spans="1:12" ht="49.5">
      <c r="A318" s="7"/>
      <c r="B318" s="23">
        <v>311</v>
      </c>
      <c r="C318" s="91">
        <v>1</v>
      </c>
      <c r="D318" s="97" t="s">
        <v>401</v>
      </c>
      <c r="E318" s="64" t="s">
        <v>352</v>
      </c>
      <c r="F318" s="64" t="s">
        <v>452</v>
      </c>
      <c r="G318" s="65" t="s">
        <v>495</v>
      </c>
      <c r="H318" s="66">
        <v>2192</v>
      </c>
      <c r="I318" s="18" t="s">
        <v>6</v>
      </c>
      <c r="J318" s="20">
        <f t="shared" si="5"/>
        <v>2192</v>
      </c>
      <c r="K318" s="8"/>
      <c r="L318" s="9"/>
    </row>
    <row r="319" spans="1:12" ht="49.5">
      <c r="A319" s="7"/>
      <c r="B319" s="23">
        <v>312</v>
      </c>
      <c r="C319" s="91">
        <v>185</v>
      </c>
      <c r="D319" s="97" t="s">
        <v>402</v>
      </c>
      <c r="E319" s="64" t="s">
        <v>352</v>
      </c>
      <c r="F319" s="64" t="s">
        <v>452</v>
      </c>
      <c r="G319" s="65" t="s">
        <v>496</v>
      </c>
      <c r="H319" s="66">
        <v>75</v>
      </c>
      <c r="I319" s="18" t="s">
        <v>5</v>
      </c>
      <c r="J319" s="20">
        <f t="shared" si="5"/>
        <v>13875</v>
      </c>
      <c r="K319" s="8"/>
      <c r="L319" s="9"/>
    </row>
    <row r="320" spans="1:12" ht="49.5">
      <c r="A320" s="7"/>
      <c r="B320" s="23">
        <v>313</v>
      </c>
      <c r="C320" s="91">
        <v>310</v>
      </c>
      <c r="D320" s="97" t="s">
        <v>403</v>
      </c>
      <c r="E320" s="64" t="s">
        <v>352</v>
      </c>
      <c r="F320" s="64" t="s">
        <v>452</v>
      </c>
      <c r="G320" s="65" t="s">
        <v>497</v>
      </c>
      <c r="H320" s="66">
        <v>103</v>
      </c>
      <c r="I320" s="18" t="s">
        <v>5</v>
      </c>
      <c r="J320" s="20">
        <f t="shared" si="5"/>
        <v>31930</v>
      </c>
      <c r="K320" s="8"/>
      <c r="L320" s="9"/>
    </row>
    <row r="321" spans="1:12" ht="49.5">
      <c r="A321" s="7"/>
      <c r="B321" s="23">
        <v>314</v>
      </c>
      <c r="C321" s="91">
        <v>14</v>
      </c>
      <c r="D321" s="97" t="s">
        <v>404</v>
      </c>
      <c r="E321" s="64" t="s">
        <v>352</v>
      </c>
      <c r="F321" s="64" t="s">
        <v>452</v>
      </c>
      <c r="G321" s="65" t="s">
        <v>498</v>
      </c>
      <c r="H321" s="66">
        <v>141</v>
      </c>
      <c r="I321" s="18" t="s">
        <v>6</v>
      </c>
      <c r="J321" s="20">
        <f t="shared" si="5"/>
        <v>1974</v>
      </c>
      <c r="K321" s="8"/>
      <c r="L321" s="9"/>
    </row>
    <row r="322" spans="1:12" ht="49.5">
      <c r="A322" s="7"/>
      <c r="B322" s="23">
        <v>315</v>
      </c>
      <c r="C322" s="91">
        <v>12</v>
      </c>
      <c r="D322" s="97" t="s">
        <v>405</v>
      </c>
      <c r="E322" s="64" t="s">
        <v>352</v>
      </c>
      <c r="F322" s="64" t="s">
        <v>452</v>
      </c>
      <c r="G322" s="65" t="s">
        <v>499</v>
      </c>
      <c r="H322" s="66">
        <v>2277</v>
      </c>
      <c r="I322" s="18" t="s">
        <v>6</v>
      </c>
      <c r="J322" s="20">
        <f t="shared" si="5"/>
        <v>27324</v>
      </c>
      <c r="K322" s="8"/>
      <c r="L322" s="9"/>
    </row>
    <row r="323" spans="1:12" ht="49.5">
      <c r="A323" s="7"/>
      <c r="B323" s="23">
        <v>316</v>
      </c>
      <c r="C323" s="91">
        <v>12</v>
      </c>
      <c r="D323" s="97" t="s">
        <v>406</v>
      </c>
      <c r="E323" s="64" t="s">
        <v>352</v>
      </c>
      <c r="F323" s="64" t="s">
        <v>452</v>
      </c>
      <c r="G323" s="65" t="s">
        <v>500</v>
      </c>
      <c r="H323" s="66">
        <v>589</v>
      </c>
      <c r="I323" s="18" t="s">
        <v>6</v>
      </c>
      <c r="J323" s="20">
        <f t="shared" si="5"/>
        <v>7068</v>
      </c>
      <c r="K323" s="8"/>
      <c r="L323" s="9"/>
    </row>
    <row r="324" spans="1:12" ht="66">
      <c r="A324" s="7"/>
      <c r="B324" s="23">
        <v>317</v>
      </c>
      <c r="C324" s="91">
        <v>10</v>
      </c>
      <c r="D324" s="97" t="s">
        <v>407</v>
      </c>
      <c r="E324" s="64" t="s">
        <v>352</v>
      </c>
      <c r="F324" s="64" t="s">
        <v>452</v>
      </c>
      <c r="G324" s="65" t="s">
        <v>501</v>
      </c>
      <c r="H324" s="66">
        <v>3887</v>
      </c>
      <c r="I324" s="18" t="s">
        <v>6</v>
      </c>
      <c r="J324" s="20">
        <f t="shared" si="5"/>
        <v>38870</v>
      </c>
      <c r="K324" s="8"/>
      <c r="L324" s="9"/>
    </row>
    <row r="325" spans="1:12" ht="99">
      <c r="A325" s="7"/>
      <c r="B325" s="23">
        <v>318</v>
      </c>
      <c r="C325" s="91">
        <v>1</v>
      </c>
      <c r="D325" s="97" t="s">
        <v>408</v>
      </c>
      <c r="E325" s="64" t="s">
        <v>352</v>
      </c>
      <c r="F325" s="64" t="s">
        <v>452</v>
      </c>
      <c r="G325" s="65" t="s">
        <v>502</v>
      </c>
      <c r="H325" s="66">
        <v>5345</v>
      </c>
      <c r="I325" s="18" t="s">
        <v>6</v>
      </c>
      <c r="J325" s="20">
        <f t="shared" si="5"/>
        <v>5345</v>
      </c>
      <c r="K325" s="8"/>
      <c r="L325" s="9"/>
    </row>
    <row r="326" spans="1:12">
      <c r="A326" s="7"/>
      <c r="B326" s="23">
        <v>319</v>
      </c>
      <c r="C326" s="91">
        <v>14</v>
      </c>
      <c r="D326" s="100" t="s">
        <v>409</v>
      </c>
      <c r="E326" s="64" t="s">
        <v>352</v>
      </c>
      <c r="F326" s="64" t="s">
        <v>452</v>
      </c>
      <c r="G326" s="67" t="s">
        <v>503</v>
      </c>
      <c r="H326" s="66">
        <v>582</v>
      </c>
      <c r="I326" s="18" t="s">
        <v>6</v>
      </c>
      <c r="J326" s="20">
        <f t="shared" si="5"/>
        <v>8148</v>
      </c>
      <c r="K326" s="8"/>
      <c r="L326" s="9"/>
    </row>
    <row r="327" spans="1:12" ht="99">
      <c r="A327" s="7"/>
      <c r="B327" s="23">
        <v>320</v>
      </c>
      <c r="C327" s="91">
        <v>30</v>
      </c>
      <c r="D327" s="97" t="s">
        <v>410</v>
      </c>
      <c r="E327" s="64" t="s">
        <v>352</v>
      </c>
      <c r="F327" s="64" t="s">
        <v>452</v>
      </c>
      <c r="G327" s="65" t="s">
        <v>504</v>
      </c>
      <c r="H327" s="66">
        <v>755</v>
      </c>
      <c r="I327" s="18" t="s">
        <v>5</v>
      </c>
      <c r="J327" s="20">
        <f t="shared" si="5"/>
        <v>22650</v>
      </c>
      <c r="K327" s="8"/>
      <c r="L327" s="9"/>
    </row>
    <row r="328" spans="1:12" ht="66">
      <c r="A328" s="7"/>
      <c r="B328" s="23">
        <v>321</v>
      </c>
      <c r="C328" s="91">
        <v>1</v>
      </c>
      <c r="D328" s="97" t="s">
        <v>411</v>
      </c>
      <c r="E328" s="64" t="s">
        <v>352</v>
      </c>
      <c r="F328" s="64" t="s">
        <v>452</v>
      </c>
      <c r="G328" s="65" t="s">
        <v>505</v>
      </c>
      <c r="H328" s="66">
        <v>8766</v>
      </c>
      <c r="I328" s="18" t="s">
        <v>6</v>
      </c>
      <c r="J328" s="20">
        <f t="shared" si="5"/>
        <v>8766</v>
      </c>
      <c r="K328" s="8"/>
      <c r="L328" s="9"/>
    </row>
    <row r="329" spans="1:12" ht="33">
      <c r="A329" s="7"/>
      <c r="B329" s="23">
        <v>322</v>
      </c>
      <c r="C329" s="91">
        <v>2</v>
      </c>
      <c r="D329" s="97" t="s">
        <v>412</v>
      </c>
      <c r="E329" s="64" t="s">
        <v>352</v>
      </c>
      <c r="F329" s="64" t="s">
        <v>452</v>
      </c>
      <c r="G329" s="65" t="s">
        <v>506</v>
      </c>
      <c r="H329" s="66">
        <v>128</v>
      </c>
      <c r="I329" s="18" t="s">
        <v>6</v>
      </c>
      <c r="J329" s="20">
        <f t="shared" si="5"/>
        <v>256</v>
      </c>
      <c r="K329" s="8"/>
      <c r="L329" s="9"/>
    </row>
    <row r="330" spans="1:12" ht="33">
      <c r="A330" s="7"/>
      <c r="B330" s="23">
        <v>323</v>
      </c>
      <c r="C330" s="91">
        <v>2</v>
      </c>
      <c r="D330" s="97" t="s">
        <v>413</v>
      </c>
      <c r="E330" s="64" t="s">
        <v>352</v>
      </c>
      <c r="F330" s="64" t="s">
        <v>452</v>
      </c>
      <c r="G330" s="65" t="s">
        <v>507</v>
      </c>
      <c r="H330" s="66">
        <v>100</v>
      </c>
      <c r="I330" s="18" t="s">
        <v>6</v>
      </c>
      <c r="J330" s="20">
        <f t="shared" si="5"/>
        <v>200</v>
      </c>
      <c r="K330" s="8"/>
      <c r="L330" s="9"/>
    </row>
    <row r="331" spans="1:12" ht="33">
      <c r="A331" s="7"/>
      <c r="B331" s="23">
        <v>324</v>
      </c>
      <c r="C331" s="91">
        <v>12</v>
      </c>
      <c r="D331" s="97" t="s">
        <v>414</v>
      </c>
      <c r="E331" s="64" t="s">
        <v>352</v>
      </c>
      <c r="F331" s="64" t="s">
        <v>452</v>
      </c>
      <c r="G331" s="65" t="s">
        <v>508</v>
      </c>
      <c r="H331" s="66">
        <v>462</v>
      </c>
      <c r="I331" s="18" t="s">
        <v>5</v>
      </c>
      <c r="J331" s="20">
        <f t="shared" si="5"/>
        <v>5544</v>
      </c>
      <c r="K331" s="8"/>
      <c r="L331" s="9"/>
    </row>
    <row r="332" spans="1:12" ht="33">
      <c r="A332" s="7"/>
      <c r="B332" s="23">
        <v>325</v>
      </c>
      <c r="C332" s="91">
        <v>20</v>
      </c>
      <c r="D332" s="97" t="s">
        <v>415</v>
      </c>
      <c r="E332" s="64" t="s">
        <v>352</v>
      </c>
      <c r="F332" s="64" t="s">
        <v>452</v>
      </c>
      <c r="G332" s="65" t="s">
        <v>509</v>
      </c>
      <c r="H332" s="66">
        <v>410</v>
      </c>
      <c r="I332" s="18" t="s">
        <v>5</v>
      </c>
      <c r="J332" s="20">
        <f t="shared" si="5"/>
        <v>8200</v>
      </c>
      <c r="K332" s="8"/>
      <c r="L332" s="9"/>
    </row>
    <row r="333" spans="1:12" ht="66">
      <c r="A333" s="7"/>
      <c r="B333" s="23">
        <v>326</v>
      </c>
      <c r="C333" s="91">
        <v>2</v>
      </c>
      <c r="D333" s="97" t="s">
        <v>416</v>
      </c>
      <c r="E333" s="64" t="s">
        <v>352</v>
      </c>
      <c r="F333" s="64" t="s">
        <v>452</v>
      </c>
      <c r="G333" s="65" t="s">
        <v>510</v>
      </c>
      <c r="H333" s="66">
        <v>767</v>
      </c>
      <c r="I333" s="18" t="s">
        <v>6</v>
      </c>
      <c r="J333" s="20">
        <f t="shared" si="5"/>
        <v>1534</v>
      </c>
      <c r="K333" s="8"/>
      <c r="L333" s="9"/>
    </row>
    <row r="334" spans="1:12" ht="49.5">
      <c r="A334" s="7"/>
      <c r="B334" s="23">
        <v>327</v>
      </c>
      <c r="C334" s="91">
        <v>1</v>
      </c>
      <c r="D334" s="97" t="s">
        <v>417</v>
      </c>
      <c r="E334" s="64" t="s">
        <v>352</v>
      </c>
      <c r="F334" s="64" t="s">
        <v>452</v>
      </c>
      <c r="G334" s="65" t="s">
        <v>511</v>
      </c>
      <c r="H334" s="66">
        <v>2228</v>
      </c>
      <c r="I334" s="18" t="s">
        <v>6</v>
      </c>
      <c r="J334" s="20">
        <f t="shared" si="5"/>
        <v>2228</v>
      </c>
      <c r="K334" s="8"/>
      <c r="L334" s="9"/>
    </row>
    <row r="335" spans="1:12" ht="49.5">
      <c r="A335" s="7"/>
      <c r="B335" s="23">
        <v>328</v>
      </c>
      <c r="C335" s="91">
        <v>1</v>
      </c>
      <c r="D335" s="97" t="s">
        <v>418</v>
      </c>
      <c r="E335" s="64" t="s">
        <v>352</v>
      </c>
      <c r="F335" s="64" t="s">
        <v>452</v>
      </c>
      <c r="G335" s="65" t="s">
        <v>512</v>
      </c>
      <c r="H335" s="66">
        <v>1324</v>
      </c>
      <c r="I335" s="18" t="s">
        <v>6</v>
      </c>
      <c r="J335" s="20">
        <f t="shared" si="5"/>
        <v>1324</v>
      </c>
      <c r="K335" s="8"/>
      <c r="L335" s="9"/>
    </row>
    <row r="336" spans="1:12" ht="33">
      <c r="A336" s="7"/>
      <c r="B336" s="23">
        <v>329</v>
      </c>
      <c r="C336" s="91">
        <v>2</v>
      </c>
      <c r="D336" s="97" t="s">
        <v>419</v>
      </c>
      <c r="E336" s="64" t="s">
        <v>352</v>
      </c>
      <c r="F336" s="64" t="s">
        <v>452</v>
      </c>
      <c r="G336" s="65" t="s">
        <v>513</v>
      </c>
      <c r="H336" s="66">
        <v>721</v>
      </c>
      <c r="I336" s="18" t="s">
        <v>6</v>
      </c>
      <c r="J336" s="20">
        <f t="shared" si="5"/>
        <v>1442</v>
      </c>
      <c r="K336" s="8"/>
      <c r="L336" s="9"/>
    </row>
    <row r="337" spans="1:12" ht="33">
      <c r="A337" s="7"/>
      <c r="B337" s="23">
        <v>330</v>
      </c>
      <c r="C337" s="91">
        <v>4</v>
      </c>
      <c r="D337" s="97" t="s">
        <v>420</v>
      </c>
      <c r="E337" s="64" t="s">
        <v>352</v>
      </c>
      <c r="F337" s="64" t="s">
        <v>452</v>
      </c>
      <c r="G337" s="65" t="s">
        <v>514</v>
      </c>
      <c r="H337" s="66">
        <v>298</v>
      </c>
      <c r="I337" s="18" t="s">
        <v>6</v>
      </c>
      <c r="J337" s="20">
        <f t="shared" si="5"/>
        <v>1192</v>
      </c>
      <c r="K337" s="8"/>
      <c r="L337" s="9"/>
    </row>
    <row r="338" spans="1:12" ht="148.5">
      <c r="A338" s="7"/>
      <c r="B338" s="23">
        <v>331</v>
      </c>
      <c r="C338" s="91">
        <v>1</v>
      </c>
      <c r="D338" s="97" t="s">
        <v>421</v>
      </c>
      <c r="E338" s="64" t="s">
        <v>352</v>
      </c>
      <c r="F338" s="64" t="s">
        <v>452</v>
      </c>
      <c r="G338" s="65" t="s">
        <v>515</v>
      </c>
      <c r="H338" s="66">
        <v>1717</v>
      </c>
      <c r="I338" s="18" t="s">
        <v>6</v>
      </c>
      <c r="J338" s="20">
        <f t="shared" si="5"/>
        <v>1717</v>
      </c>
      <c r="K338" s="8"/>
      <c r="L338" s="9"/>
    </row>
    <row r="339" spans="1:12" ht="33">
      <c r="A339" s="7"/>
      <c r="B339" s="23">
        <v>332</v>
      </c>
      <c r="C339" s="91">
        <v>2</v>
      </c>
      <c r="D339" s="97" t="s">
        <v>422</v>
      </c>
      <c r="E339" s="64" t="s">
        <v>352</v>
      </c>
      <c r="F339" s="64" t="s">
        <v>452</v>
      </c>
      <c r="G339" s="65" t="s">
        <v>516</v>
      </c>
      <c r="H339" s="66">
        <v>309</v>
      </c>
      <c r="I339" s="18" t="s">
        <v>6</v>
      </c>
      <c r="J339" s="20">
        <f t="shared" ref="J339:J368" si="6">C339*H339</f>
        <v>618</v>
      </c>
      <c r="K339" s="8"/>
      <c r="L339" s="9"/>
    </row>
    <row r="340" spans="1:12" ht="49.5">
      <c r="A340" s="7"/>
      <c r="B340" s="23">
        <v>333</v>
      </c>
      <c r="C340" s="91">
        <v>2</v>
      </c>
      <c r="D340" s="97" t="s">
        <v>423</v>
      </c>
      <c r="E340" s="64" t="s">
        <v>352</v>
      </c>
      <c r="F340" s="64" t="s">
        <v>452</v>
      </c>
      <c r="G340" s="65" t="s">
        <v>517</v>
      </c>
      <c r="H340" s="66">
        <v>134</v>
      </c>
      <c r="I340" s="18" t="s">
        <v>6</v>
      </c>
      <c r="J340" s="20">
        <f t="shared" si="6"/>
        <v>268</v>
      </c>
      <c r="K340" s="8"/>
      <c r="L340" s="9"/>
    </row>
    <row r="341" spans="1:12" ht="49.5">
      <c r="A341" s="7"/>
      <c r="B341" s="23">
        <v>334</v>
      </c>
      <c r="C341" s="91">
        <v>1</v>
      </c>
      <c r="D341" s="97" t="s">
        <v>424</v>
      </c>
      <c r="E341" s="64" t="s">
        <v>352</v>
      </c>
      <c r="F341" s="64" t="s">
        <v>452</v>
      </c>
      <c r="G341" s="65" t="s">
        <v>518</v>
      </c>
      <c r="H341" s="66">
        <v>2032</v>
      </c>
      <c r="I341" s="18" t="s">
        <v>6</v>
      </c>
      <c r="J341" s="20">
        <f t="shared" si="6"/>
        <v>2032</v>
      </c>
      <c r="K341" s="8"/>
      <c r="L341" s="9"/>
    </row>
    <row r="342" spans="1:12" ht="82.5">
      <c r="A342" s="7"/>
      <c r="B342" s="23">
        <v>335</v>
      </c>
      <c r="C342" s="91">
        <v>1000</v>
      </c>
      <c r="D342" s="97" t="s">
        <v>425</v>
      </c>
      <c r="E342" s="64" t="s">
        <v>352</v>
      </c>
      <c r="F342" s="64" t="s">
        <v>452</v>
      </c>
      <c r="G342" s="65" t="s">
        <v>519</v>
      </c>
      <c r="H342" s="66">
        <v>10</v>
      </c>
      <c r="I342" s="18" t="s">
        <v>553</v>
      </c>
      <c r="J342" s="20">
        <f t="shared" si="6"/>
        <v>10000</v>
      </c>
      <c r="K342" s="8"/>
      <c r="L342" s="9"/>
    </row>
    <row r="343" spans="1:12" ht="49.5">
      <c r="A343" s="7"/>
      <c r="B343" s="23">
        <v>336</v>
      </c>
      <c r="C343" s="91">
        <v>2</v>
      </c>
      <c r="D343" s="97" t="s">
        <v>426</v>
      </c>
      <c r="E343" s="64" t="s">
        <v>352</v>
      </c>
      <c r="F343" s="64" t="s">
        <v>452</v>
      </c>
      <c r="G343" s="65" t="s">
        <v>520</v>
      </c>
      <c r="H343" s="66">
        <v>33</v>
      </c>
      <c r="I343" s="18" t="s">
        <v>6</v>
      </c>
      <c r="J343" s="20">
        <f t="shared" si="6"/>
        <v>66</v>
      </c>
      <c r="K343" s="8"/>
      <c r="L343" s="9"/>
    </row>
    <row r="344" spans="1:12" ht="115.5">
      <c r="A344" s="7"/>
      <c r="B344" s="23">
        <v>337</v>
      </c>
      <c r="C344" s="91">
        <v>20</v>
      </c>
      <c r="D344" s="97" t="s">
        <v>427</v>
      </c>
      <c r="E344" s="64" t="s">
        <v>352</v>
      </c>
      <c r="F344" s="64" t="s">
        <v>452</v>
      </c>
      <c r="G344" s="65" t="s">
        <v>521</v>
      </c>
      <c r="H344" s="66">
        <v>239</v>
      </c>
      <c r="I344" s="18" t="s">
        <v>5</v>
      </c>
      <c r="J344" s="20">
        <f t="shared" si="6"/>
        <v>4780</v>
      </c>
      <c r="K344" s="8"/>
      <c r="L344" s="9"/>
    </row>
    <row r="345" spans="1:12" ht="115.5">
      <c r="A345" s="7"/>
      <c r="B345" s="23">
        <v>338</v>
      </c>
      <c r="C345" s="91">
        <v>50</v>
      </c>
      <c r="D345" s="97" t="s">
        <v>428</v>
      </c>
      <c r="E345" s="64" t="s">
        <v>352</v>
      </c>
      <c r="F345" s="64" t="s">
        <v>452</v>
      </c>
      <c r="G345" s="65" t="s">
        <v>273</v>
      </c>
      <c r="H345" s="66">
        <v>313</v>
      </c>
      <c r="I345" s="18" t="s">
        <v>5</v>
      </c>
      <c r="J345" s="20">
        <f t="shared" si="6"/>
        <v>15650</v>
      </c>
      <c r="K345" s="8"/>
      <c r="L345" s="9"/>
    </row>
    <row r="346" spans="1:12" ht="115.5">
      <c r="A346" s="7"/>
      <c r="B346" s="23">
        <v>339</v>
      </c>
      <c r="C346" s="91">
        <v>40</v>
      </c>
      <c r="D346" s="97" t="s">
        <v>429</v>
      </c>
      <c r="E346" s="64" t="s">
        <v>352</v>
      </c>
      <c r="F346" s="64" t="s">
        <v>452</v>
      </c>
      <c r="G346" s="65" t="s">
        <v>522</v>
      </c>
      <c r="H346" s="66">
        <v>410</v>
      </c>
      <c r="I346" s="18" t="s">
        <v>5</v>
      </c>
      <c r="J346" s="20">
        <f t="shared" si="6"/>
        <v>16400</v>
      </c>
      <c r="K346" s="8"/>
      <c r="L346" s="9"/>
    </row>
    <row r="347" spans="1:12" ht="49.5">
      <c r="A347" s="7"/>
      <c r="B347" s="23">
        <v>340</v>
      </c>
      <c r="C347" s="91">
        <v>2</v>
      </c>
      <c r="D347" s="97" t="s">
        <v>430</v>
      </c>
      <c r="E347" s="64" t="s">
        <v>352</v>
      </c>
      <c r="F347" s="64" t="s">
        <v>452</v>
      </c>
      <c r="G347" s="65" t="s">
        <v>523</v>
      </c>
      <c r="H347" s="66">
        <v>466</v>
      </c>
      <c r="I347" s="18" t="s">
        <v>6</v>
      </c>
      <c r="J347" s="20">
        <f t="shared" si="6"/>
        <v>932</v>
      </c>
      <c r="K347" s="8"/>
      <c r="L347" s="9"/>
    </row>
    <row r="348" spans="1:12" ht="49.5">
      <c r="A348" s="7"/>
      <c r="B348" s="23">
        <v>341</v>
      </c>
      <c r="C348" s="91">
        <v>20</v>
      </c>
      <c r="D348" s="97" t="s">
        <v>431</v>
      </c>
      <c r="E348" s="64" t="s">
        <v>352</v>
      </c>
      <c r="F348" s="64" t="s">
        <v>452</v>
      </c>
      <c r="G348" s="65" t="s">
        <v>524</v>
      </c>
      <c r="H348" s="66">
        <v>331</v>
      </c>
      <c r="I348" s="18" t="s">
        <v>6</v>
      </c>
      <c r="J348" s="20">
        <f t="shared" si="6"/>
        <v>6620</v>
      </c>
      <c r="K348" s="8"/>
      <c r="L348" s="9"/>
    </row>
    <row r="349" spans="1:12" ht="33">
      <c r="A349" s="7"/>
      <c r="B349" s="23">
        <v>342</v>
      </c>
      <c r="C349" s="91">
        <v>1</v>
      </c>
      <c r="D349" s="97" t="s">
        <v>432</v>
      </c>
      <c r="E349" s="64" t="s">
        <v>352</v>
      </c>
      <c r="F349" s="64" t="s">
        <v>452</v>
      </c>
      <c r="G349" s="65" t="s">
        <v>525</v>
      </c>
      <c r="H349" s="66">
        <v>489</v>
      </c>
      <c r="I349" s="18" t="s">
        <v>6</v>
      </c>
      <c r="J349" s="20">
        <f t="shared" si="6"/>
        <v>489</v>
      </c>
      <c r="K349" s="8"/>
      <c r="L349" s="9"/>
    </row>
    <row r="350" spans="1:12">
      <c r="A350" s="7"/>
      <c r="B350" s="23">
        <v>343</v>
      </c>
      <c r="C350" s="91">
        <v>1</v>
      </c>
      <c r="D350" s="97" t="s">
        <v>433</v>
      </c>
      <c r="E350" s="64" t="s">
        <v>352</v>
      </c>
      <c r="F350" s="64" t="s">
        <v>452</v>
      </c>
      <c r="G350" s="65" t="s">
        <v>526</v>
      </c>
      <c r="H350" s="66">
        <v>675</v>
      </c>
      <c r="I350" s="18" t="s">
        <v>6</v>
      </c>
      <c r="J350" s="20">
        <f t="shared" si="6"/>
        <v>675</v>
      </c>
      <c r="K350" s="8"/>
      <c r="L350" s="9"/>
    </row>
    <row r="351" spans="1:12" ht="49.5">
      <c r="A351" s="7"/>
      <c r="B351" s="23">
        <v>344</v>
      </c>
      <c r="C351" s="91">
        <v>17.5</v>
      </c>
      <c r="D351" s="97" t="s">
        <v>434</v>
      </c>
      <c r="E351" s="64" t="s">
        <v>352</v>
      </c>
      <c r="F351" s="64" t="s">
        <v>452</v>
      </c>
      <c r="G351" s="65" t="s">
        <v>527</v>
      </c>
      <c r="H351" s="66">
        <v>395</v>
      </c>
      <c r="I351" s="18" t="s">
        <v>258</v>
      </c>
      <c r="J351" s="20">
        <f t="shared" si="6"/>
        <v>6912.5</v>
      </c>
      <c r="K351" s="8"/>
      <c r="L351" s="9"/>
    </row>
    <row r="352" spans="1:12" ht="49.5">
      <c r="A352" s="7"/>
      <c r="B352" s="23">
        <v>345</v>
      </c>
      <c r="C352" s="91">
        <v>3.05</v>
      </c>
      <c r="D352" s="97" t="s">
        <v>435</v>
      </c>
      <c r="E352" s="64" t="s">
        <v>352</v>
      </c>
      <c r="F352" s="64" t="s">
        <v>452</v>
      </c>
      <c r="G352" s="65" t="s">
        <v>528</v>
      </c>
      <c r="H352" s="66">
        <v>3553</v>
      </c>
      <c r="I352" s="18" t="s">
        <v>550</v>
      </c>
      <c r="J352" s="20">
        <f t="shared" si="6"/>
        <v>10836.65</v>
      </c>
      <c r="K352" s="8"/>
      <c r="L352" s="9"/>
    </row>
    <row r="353" spans="1:12" ht="33">
      <c r="A353" s="7"/>
      <c r="B353" s="23">
        <v>346</v>
      </c>
      <c r="C353" s="91">
        <v>211.19</v>
      </c>
      <c r="D353" s="101" t="s">
        <v>436</v>
      </c>
      <c r="E353" s="64" t="s">
        <v>352</v>
      </c>
      <c r="F353" s="64" t="s">
        <v>452</v>
      </c>
      <c r="G353" s="65" t="s">
        <v>529</v>
      </c>
      <c r="H353" s="66">
        <v>270</v>
      </c>
      <c r="I353" s="18" t="s">
        <v>547</v>
      </c>
      <c r="J353" s="20">
        <f t="shared" si="6"/>
        <v>57021.3</v>
      </c>
      <c r="K353" s="8"/>
      <c r="L353" s="9"/>
    </row>
    <row r="354" spans="1:12" ht="33">
      <c r="A354" s="7"/>
      <c r="B354" s="23">
        <v>347</v>
      </c>
      <c r="C354" s="91">
        <v>11.84</v>
      </c>
      <c r="D354" s="97" t="s">
        <v>437</v>
      </c>
      <c r="E354" s="64" t="s">
        <v>352</v>
      </c>
      <c r="F354" s="64" t="s">
        <v>452</v>
      </c>
      <c r="G354" s="65" t="s">
        <v>530</v>
      </c>
      <c r="H354" s="66">
        <v>1525</v>
      </c>
      <c r="I354" s="18" t="s">
        <v>547</v>
      </c>
      <c r="J354" s="20">
        <f t="shared" si="6"/>
        <v>18056</v>
      </c>
      <c r="K354" s="8"/>
      <c r="L354" s="9"/>
    </row>
    <row r="355" spans="1:12" ht="132">
      <c r="A355" s="7"/>
      <c r="B355" s="23">
        <v>348</v>
      </c>
      <c r="C355" s="91">
        <v>50</v>
      </c>
      <c r="D355" s="97" t="s">
        <v>438</v>
      </c>
      <c r="E355" s="64" t="s">
        <v>352</v>
      </c>
      <c r="F355" s="64" t="s">
        <v>452</v>
      </c>
      <c r="G355" s="65" t="s">
        <v>531</v>
      </c>
      <c r="H355" s="66">
        <v>915</v>
      </c>
      <c r="I355" s="18" t="s">
        <v>550</v>
      </c>
      <c r="J355" s="20">
        <f t="shared" si="6"/>
        <v>45750</v>
      </c>
      <c r="K355" s="8"/>
      <c r="L355" s="9"/>
    </row>
    <row r="356" spans="1:12" ht="49.5">
      <c r="A356" s="7"/>
      <c r="B356" s="23">
        <v>349</v>
      </c>
      <c r="C356" s="91">
        <v>25.94</v>
      </c>
      <c r="D356" s="98" t="s">
        <v>439</v>
      </c>
      <c r="E356" s="64" t="s">
        <v>352</v>
      </c>
      <c r="F356" s="64" t="s">
        <v>452</v>
      </c>
      <c r="G356" s="65" t="s">
        <v>532</v>
      </c>
      <c r="H356" s="66">
        <v>5299</v>
      </c>
      <c r="I356" s="18" t="s">
        <v>551</v>
      </c>
      <c r="J356" s="20">
        <f t="shared" si="6"/>
        <v>137456.06</v>
      </c>
      <c r="K356" s="8"/>
      <c r="L356" s="9"/>
    </row>
    <row r="357" spans="1:12" ht="49.5">
      <c r="A357" s="7"/>
      <c r="B357" s="23">
        <v>350</v>
      </c>
      <c r="C357" s="91">
        <v>1</v>
      </c>
      <c r="D357" s="102" t="s">
        <v>440</v>
      </c>
      <c r="E357" s="64" t="s">
        <v>352</v>
      </c>
      <c r="F357" s="64" t="s">
        <v>452</v>
      </c>
      <c r="G357" s="65" t="s">
        <v>533</v>
      </c>
      <c r="H357" s="66">
        <v>5000</v>
      </c>
      <c r="I357" s="18" t="s">
        <v>6</v>
      </c>
      <c r="J357" s="20">
        <f t="shared" si="6"/>
        <v>5000</v>
      </c>
      <c r="K357" s="8"/>
      <c r="L357" s="9"/>
    </row>
    <row r="358" spans="1:12" ht="46.5" customHeight="1">
      <c r="A358" s="7"/>
      <c r="B358" s="23">
        <v>351</v>
      </c>
      <c r="C358" s="91">
        <v>225</v>
      </c>
      <c r="D358" s="98" t="s">
        <v>441</v>
      </c>
      <c r="E358" s="64" t="s">
        <v>352</v>
      </c>
      <c r="F358" s="64" t="s">
        <v>452</v>
      </c>
      <c r="G358" s="65" t="s">
        <v>534</v>
      </c>
      <c r="H358" s="66">
        <v>336</v>
      </c>
      <c r="I358" s="18" t="s">
        <v>548</v>
      </c>
      <c r="J358" s="20">
        <f t="shared" si="6"/>
        <v>75600</v>
      </c>
      <c r="K358" s="8"/>
      <c r="L358" s="9"/>
    </row>
    <row r="359" spans="1:12" ht="66">
      <c r="A359" s="7"/>
      <c r="B359" s="23">
        <v>352</v>
      </c>
      <c r="C359" s="91">
        <v>25</v>
      </c>
      <c r="D359" s="98" t="s">
        <v>442</v>
      </c>
      <c r="E359" s="64" t="s">
        <v>352</v>
      </c>
      <c r="F359" s="64" t="s">
        <v>452</v>
      </c>
      <c r="G359" s="65" t="s">
        <v>535</v>
      </c>
      <c r="H359" s="66">
        <v>883</v>
      </c>
      <c r="I359" s="18" t="s">
        <v>548</v>
      </c>
      <c r="J359" s="20">
        <f t="shared" si="6"/>
        <v>22075</v>
      </c>
      <c r="K359" s="8"/>
      <c r="L359" s="9"/>
    </row>
    <row r="360" spans="1:12" ht="44.25" customHeight="1">
      <c r="A360" s="7"/>
      <c r="B360" s="23">
        <v>353</v>
      </c>
      <c r="C360" s="91">
        <v>1</v>
      </c>
      <c r="D360" s="98" t="s">
        <v>443</v>
      </c>
      <c r="E360" s="64" t="s">
        <v>352</v>
      </c>
      <c r="F360" s="64" t="s">
        <v>452</v>
      </c>
      <c r="G360" s="65" t="s">
        <v>536</v>
      </c>
      <c r="H360" s="66">
        <v>21619</v>
      </c>
      <c r="I360" s="18" t="s">
        <v>6</v>
      </c>
      <c r="J360" s="20">
        <f t="shared" si="6"/>
        <v>21619</v>
      </c>
      <c r="K360" s="8"/>
      <c r="L360" s="9"/>
    </row>
    <row r="361" spans="1:12" ht="66">
      <c r="A361" s="7"/>
      <c r="B361" s="23">
        <v>354</v>
      </c>
      <c r="C361" s="91">
        <v>168</v>
      </c>
      <c r="D361" s="98" t="s">
        <v>444</v>
      </c>
      <c r="E361" s="64" t="s">
        <v>352</v>
      </c>
      <c r="F361" s="64" t="s">
        <v>452</v>
      </c>
      <c r="G361" s="65" t="s">
        <v>537</v>
      </c>
      <c r="H361" s="66">
        <v>180</v>
      </c>
      <c r="I361" s="18" t="s">
        <v>548</v>
      </c>
      <c r="J361" s="20">
        <f t="shared" si="6"/>
        <v>30240</v>
      </c>
      <c r="K361" s="8"/>
      <c r="L361" s="9"/>
    </row>
    <row r="362" spans="1:12" ht="49.5">
      <c r="A362" s="7"/>
      <c r="B362" s="23">
        <v>355</v>
      </c>
      <c r="C362" s="91">
        <v>1</v>
      </c>
      <c r="D362" s="98" t="s">
        <v>445</v>
      </c>
      <c r="E362" s="64" t="s">
        <v>352</v>
      </c>
      <c r="F362" s="64" t="s">
        <v>452</v>
      </c>
      <c r="G362" s="65" t="s">
        <v>538</v>
      </c>
      <c r="H362" s="66">
        <v>1040</v>
      </c>
      <c r="I362" s="18" t="s">
        <v>6</v>
      </c>
      <c r="J362" s="20">
        <f t="shared" si="6"/>
        <v>1040</v>
      </c>
      <c r="K362" s="8"/>
      <c r="L362" s="9"/>
    </row>
    <row r="363" spans="1:12" ht="49.5">
      <c r="A363" s="7"/>
      <c r="B363" s="23">
        <v>356</v>
      </c>
      <c r="C363" s="91">
        <v>180</v>
      </c>
      <c r="D363" s="98" t="s">
        <v>446</v>
      </c>
      <c r="E363" s="64" t="s">
        <v>352</v>
      </c>
      <c r="F363" s="64" t="s">
        <v>452</v>
      </c>
      <c r="G363" s="65" t="s">
        <v>539</v>
      </c>
      <c r="H363" s="66">
        <v>192</v>
      </c>
      <c r="I363" s="18" t="s">
        <v>548</v>
      </c>
      <c r="J363" s="20">
        <f t="shared" si="6"/>
        <v>34560</v>
      </c>
      <c r="K363" s="8"/>
      <c r="L363" s="9"/>
    </row>
    <row r="364" spans="1:12">
      <c r="A364" s="7"/>
      <c r="B364" s="23">
        <v>357</v>
      </c>
      <c r="C364" s="91">
        <v>1</v>
      </c>
      <c r="D364" s="98" t="s">
        <v>447</v>
      </c>
      <c r="E364" s="64" t="s">
        <v>352</v>
      </c>
      <c r="F364" s="64" t="s">
        <v>452</v>
      </c>
      <c r="G364" s="65" t="s">
        <v>540</v>
      </c>
      <c r="H364" s="66">
        <v>5000</v>
      </c>
      <c r="I364" s="18" t="s">
        <v>6</v>
      </c>
      <c r="J364" s="20">
        <f t="shared" si="6"/>
        <v>5000</v>
      </c>
      <c r="K364" s="8"/>
      <c r="L364" s="9"/>
    </row>
    <row r="365" spans="1:12" ht="49.5">
      <c r="A365" s="7"/>
      <c r="B365" s="23">
        <v>358</v>
      </c>
      <c r="C365" s="91">
        <v>1</v>
      </c>
      <c r="D365" s="98" t="s">
        <v>448</v>
      </c>
      <c r="E365" s="64" t="s">
        <v>352</v>
      </c>
      <c r="F365" s="64" t="s">
        <v>452</v>
      </c>
      <c r="G365" s="65" t="s">
        <v>541</v>
      </c>
      <c r="H365" s="66">
        <v>5408</v>
      </c>
      <c r="I365" s="18" t="s">
        <v>6</v>
      </c>
      <c r="J365" s="20">
        <f t="shared" si="6"/>
        <v>5408</v>
      </c>
      <c r="K365" s="8"/>
      <c r="L365" s="9"/>
    </row>
    <row r="366" spans="1:12">
      <c r="A366" s="7"/>
      <c r="B366" s="23">
        <v>359</v>
      </c>
      <c r="C366" s="91">
        <v>288.10000000000002</v>
      </c>
      <c r="D366" s="98" t="s">
        <v>449</v>
      </c>
      <c r="E366" s="64" t="s">
        <v>352</v>
      </c>
      <c r="F366" s="64" t="s">
        <v>452</v>
      </c>
      <c r="G366" s="65" t="s">
        <v>542</v>
      </c>
      <c r="H366" s="66">
        <v>40</v>
      </c>
      <c r="I366" s="18" t="s">
        <v>547</v>
      </c>
      <c r="J366" s="20">
        <f t="shared" si="6"/>
        <v>11524</v>
      </c>
      <c r="K366" s="8"/>
      <c r="L366" s="9"/>
    </row>
    <row r="367" spans="1:12">
      <c r="A367" s="7"/>
      <c r="B367" s="23">
        <v>360</v>
      </c>
      <c r="C367" s="91">
        <v>546.9</v>
      </c>
      <c r="D367" s="98" t="s">
        <v>450</v>
      </c>
      <c r="E367" s="64" t="s">
        <v>352</v>
      </c>
      <c r="F367" s="64" t="s">
        <v>452</v>
      </c>
      <c r="G367" s="65" t="s">
        <v>543</v>
      </c>
      <c r="H367" s="66">
        <v>97.5</v>
      </c>
      <c r="I367" s="18" t="s">
        <v>547</v>
      </c>
      <c r="J367" s="20">
        <f t="shared" si="6"/>
        <v>53322.75</v>
      </c>
      <c r="K367" s="8"/>
      <c r="L367" s="9"/>
    </row>
    <row r="368" spans="1:12">
      <c r="A368" s="7"/>
      <c r="B368" s="23">
        <v>361</v>
      </c>
      <c r="C368" s="91">
        <v>371</v>
      </c>
      <c r="D368" s="98" t="s">
        <v>451</v>
      </c>
      <c r="E368" s="64" t="s">
        <v>352</v>
      </c>
      <c r="F368" s="64" t="s">
        <v>452</v>
      </c>
      <c r="G368" s="65" t="s">
        <v>544</v>
      </c>
      <c r="H368" s="66">
        <v>30</v>
      </c>
      <c r="I368" s="18" t="s">
        <v>547</v>
      </c>
      <c r="J368" s="20">
        <f t="shared" si="6"/>
        <v>11130</v>
      </c>
      <c r="K368" s="8"/>
      <c r="L368" s="9"/>
    </row>
    <row r="369" spans="1:12" ht="21.75" customHeight="1">
      <c r="A369" s="7"/>
      <c r="B369" s="106" t="s">
        <v>574</v>
      </c>
      <c r="C369" s="107"/>
      <c r="D369" s="107"/>
      <c r="E369" s="107"/>
      <c r="F369" s="107"/>
      <c r="G369" s="107"/>
      <c r="H369" s="107"/>
      <c r="I369" s="108"/>
      <c r="J369" s="19">
        <f>SUM(J274:J368)</f>
        <v>10099991.570000002</v>
      </c>
      <c r="K369" s="8">
        <v>10099991.57</v>
      </c>
      <c r="L369" s="9"/>
    </row>
    <row r="370" spans="1:12" ht="21.75" customHeight="1">
      <c r="A370" s="7"/>
      <c r="B370" s="109" t="s">
        <v>576</v>
      </c>
      <c r="C370" s="110"/>
      <c r="D370" s="110"/>
      <c r="E370" s="110"/>
      <c r="F370" s="110"/>
      <c r="G370" s="110"/>
      <c r="H370" s="110"/>
      <c r="I370" s="111"/>
      <c r="J370" s="19">
        <f>J272+J369</f>
        <v>28643454.44171001</v>
      </c>
      <c r="K370" s="21">
        <f>K369-J369</f>
        <v>0</v>
      </c>
      <c r="L370" s="9"/>
    </row>
    <row r="371" spans="1:12" ht="21.75" customHeight="1">
      <c r="A371" s="7"/>
      <c r="B371" s="112" t="s">
        <v>554</v>
      </c>
      <c r="C371" s="113"/>
      <c r="D371" s="113"/>
      <c r="E371" s="113"/>
      <c r="F371" s="113"/>
      <c r="G371" s="113"/>
      <c r="H371" s="113"/>
      <c r="I371" s="114"/>
      <c r="J371" s="20">
        <f>J370*18/100</f>
        <v>5155821.7995078014</v>
      </c>
      <c r="K371" s="8">
        <f>K369+K272</f>
        <v>28643454.439999998</v>
      </c>
      <c r="L371" s="9"/>
    </row>
    <row r="372" spans="1:12" ht="21.75" customHeight="1">
      <c r="A372" s="7"/>
      <c r="B372" s="109" t="s">
        <v>575</v>
      </c>
      <c r="C372" s="110"/>
      <c r="D372" s="110"/>
      <c r="E372" s="110"/>
      <c r="F372" s="110"/>
      <c r="G372" s="110"/>
      <c r="H372" s="110"/>
      <c r="I372" s="111"/>
      <c r="J372" s="19">
        <f>J370+J371</f>
        <v>33799276.241217814</v>
      </c>
      <c r="K372" s="21">
        <f>K371-J370</f>
        <v>-1.7100125551223755E-3</v>
      </c>
      <c r="L372" s="9"/>
    </row>
    <row r="373" spans="1:12">
      <c r="B373" s="35"/>
      <c r="C373" s="56"/>
      <c r="D373" s="94"/>
      <c r="E373" s="62"/>
      <c r="F373" s="62"/>
      <c r="G373" s="68"/>
      <c r="H373" s="69"/>
      <c r="I373" s="70"/>
      <c r="J373" s="70"/>
      <c r="K373" s="2">
        <f>K371*1.18</f>
        <v>33799276.239199996</v>
      </c>
    </row>
    <row r="374" spans="1:12">
      <c r="K374" s="22">
        <f>K373-J372</f>
        <v>-2.0178183913230896E-3</v>
      </c>
    </row>
  </sheetData>
  <mergeCells count="10">
    <mergeCell ref="B369:I369"/>
    <mergeCell ref="B370:I370"/>
    <mergeCell ref="B371:I371"/>
    <mergeCell ref="B372:I372"/>
    <mergeCell ref="A1:J1"/>
    <mergeCell ref="A2:J2"/>
    <mergeCell ref="A3:J3"/>
    <mergeCell ref="B4:I4"/>
    <mergeCell ref="B273:I273"/>
    <mergeCell ref="C272:I272"/>
  </mergeCells>
  <printOptions horizontalCentered="1"/>
  <pageMargins left="0.23622047244094499" right="0.23622047244094499" top="0.67" bottom="0.66" header="1.14173228346457" footer="0.76"/>
  <pageSetup paperSize="5" scale="60" fitToHeight="1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vt:lpstr>
      <vt:lpstr>Schedule!Print_Area</vt:lpstr>
      <vt:lpstr>Schedule!Print_Titles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TSSPDCL</dc:creator>
  <cp:lastModifiedBy>TSSPDCL</cp:lastModifiedBy>
  <cp:lastPrinted>2024-09-24T11:19:44Z</cp:lastPrinted>
  <dcterms:created xsi:type="dcterms:W3CDTF">2024-08-02T11:28:56Z</dcterms:created>
  <dcterms:modified xsi:type="dcterms:W3CDTF">2024-09-28T07:28:09Z</dcterms:modified>
</cp:coreProperties>
</file>